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WGIAnnualUpdatesSharedFiles/2024Update/GM24/WGI2024_Update_Package_21August2024_FINAL/sourcedata/"/>
    </mc:Choice>
  </mc:AlternateContent>
  <xr:revisionPtr revIDLastSave="9" documentId="14_{B97FC569-EB7E-4287-A01C-8A9B82A890B2}" xr6:coauthVersionLast="47" xr6:coauthVersionMax="47" xr10:uidLastSave="{B7BE6F65-671B-450D-9AEA-D05A967DE07B}"/>
  <bookViews>
    <workbookView xWindow="-110" yWindow="-110" windowWidth="19420" windowHeight="10300" xr2:uid="{00000000-000D-0000-FFFF-FFFF00000000}"/>
  </bookViews>
  <sheets>
    <sheet name="Legend" sheetId="4" r:id="rId1"/>
    <sheet name="WGI2223" sheetId="13" r:id="rId2"/>
    <sheet name="WGI192021" sheetId="12" r:id="rId3"/>
    <sheet name="WGI1718" sheetId="11" r:id="rId4"/>
    <sheet name="WGI1516" sheetId="8" r:id="rId5"/>
    <sheet name="WGI2014" sheetId="9" r:id="rId6"/>
    <sheet name="WGI111213" sheetId="6" r:id="rId7"/>
    <sheet name="WGI080910" sheetId="1" r:id="rId8"/>
    <sheet name="WGI050607" sheetId="2" r:id="rId9"/>
    <sheet name="WGI020304" sheetId="3" r:id="rId10"/>
  </sheets>
  <definedNames>
    <definedName name="_xlnm._FilterDatabase" localSheetId="6" hidden="1">'WGI111213'!$A$1:$AK$76</definedName>
    <definedName name="_xlnm._FilterDatabase" localSheetId="4" hidden="1">'WGI1516'!$A$1:$AK$53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1" i="13" l="1"/>
  <c r="Y41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D41" i="13"/>
  <c r="AK40" i="13"/>
  <c r="E40" i="13" s="1"/>
  <c r="AJ40" i="13"/>
  <c r="AI40" i="13"/>
  <c r="AH40" i="13"/>
  <c r="AG40" i="13"/>
  <c r="AF40" i="13"/>
  <c r="AE40" i="13"/>
  <c r="C40" i="13" s="1"/>
  <c r="AD40" i="13"/>
  <c r="AC40" i="13"/>
  <c r="AB40" i="13"/>
  <c r="AA40" i="13"/>
  <c r="Z40" i="13"/>
  <c r="Y40" i="13"/>
  <c r="X40" i="13"/>
  <c r="D40" i="13" s="1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X39" i="13"/>
  <c r="AK38" i="13"/>
  <c r="AJ38" i="13"/>
  <c r="AI38" i="13"/>
  <c r="AH38" i="13"/>
  <c r="AG38" i="13"/>
  <c r="AF38" i="13"/>
  <c r="C38" i="13" s="1"/>
  <c r="AE38" i="13"/>
  <c r="AD38" i="13"/>
  <c r="AC38" i="13"/>
  <c r="AB38" i="13"/>
  <c r="AA38" i="13"/>
  <c r="F38" i="13" s="1"/>
  <c r="Z38" i="13"/>
  <c r="Y38" i="13"/>
  <c r="X38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X37" i="13"/>
  <c r="D37" i="13" s="1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AK34" i="13"/>
  <c r="AJ34" i="13"/>
  <c r="AI34" i="13"/>
  <c r="AH34" i="13"/>
  <c r="E34" i="13" s="1"/>
  <c r="AG34" i="13"/>
  <c r="AF34" i="13"/>
  <c r="AE34" i="13"/>
  <c r="AD34" i="13"/>
  <c r="AC34" i="13"/>
  <c r="AB34" i="13"/>
  <c r="AA34" i="13"/>
  <c r="Z34" i="13"/>
  <c r="Y34" i="13"/>
  <c r="X34" i="13"/>
  <c r="D34" i="13" s="1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D33" i="13" s="1"/>
  <c r="AK32" i="13"/>
  <c r="AJ32" i="13"/>
  <c r="AI32" i="13"/>
  <c r="AH32" i="13"/>
  <c r="AG32" i="13"/>
  <c r="AF32" i="13"/>
  <c r="AE32" i="13"/>
  <c r="C32" i="13" s="1"/>
  <c r="AD32" i="13"/>
  <c r="AC32" i="13"/>
  <c r="AB32" i="13"/>
  <c r="AA32" i="13"/>
  <c r="Z32" i="13"/>
  <c r="Y32" i="13"/>
  <c r="X32" i="13"/>
  <c r="E32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D31" i="13" s="1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D30" i="13" s="1"/>
  <c r="AK29" i="13"/>
  <c r="AJ29" i="13"/>
  <c r="AI29" i="13"/>
  <c r="AH29" i="13"/>
  <c r="AG29" i="13"/>
  <c r="AF29" i="13"/>
  <c r="C29" i="13" s="1"/>
  <c r="AE29" i="13"/>
  <c r="AD29" i="13"/>
  <c r="AC29" i="13"/>
  <c r="AB29" i="13"/>
  <c r="AA29" i="13"/>
  <c r="Z29" i="13"/>
  <c r="Y29" i="13"/>
  <c r="X29" i="13"/>
  <c r="D29" i="13" s="1"/>
  <c r="AK28" i="13"/>
  <c r="AJ28" i="13"/>
  <c r="AI28" i="13"/>
  <c r="AH28" i="13"/>
  <c r="E28" i="13" s="1"/>
  <c r="AG28" i="13"/>
  <c r="AF28" i="13"/>
  <c r="AE28" i="13"/>
  <c r="AD28" i="13"/>
  <c r="AC28" i="13"/>
  <c r="AB28" i="13"/>
  <c r="AA28" i="13"/>
  <c r="Z28" i="13"/>
  <c r="Y28" i="13"/>
  <c r="X28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D25" i="13" s="1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AK23" i="13"/>
  <c r="AJ23" i="13"/>
  <c r="AI23" i="13"/>
  <c r="AH23" i="13"/>
  <c r="AG23" i="13"/>
  <c r="AF23" i="13"/>
  <c r="AE23" i="13"/>
  <c r="AD23" i="13"/>
  <c r="F23" i="13" s="1"/>
  <c r="AC23" i="13"/>
  <c r="AB23" i="13"/>
  <c r="AA23" i="13"/>
  <c r="Z23" i="13"/>
  <c r="Y23" i="13"/>
  <c r="X23" i="13"/>
  <c r="D23" i="13" s="1"/>
  <c r="AK22" i="13"/>
  <c r="AJ22" i="13"/>
  <c r="AI22" i="13"/>
  <c r="AH22" i="13"/>
  <c r="AG22" i="13"/>
  <c r="AF22" i="13"/>
  <c r="AE22" i="13"/>
  <c r="C22" i="13" s="1"/>
  <c r="AD22" i="13"/>
  <c r="AC22" i="13"/>
  <c r="AB22" i="13"/>
  <c r="AA22" i="13"/>
  <c r="Z22" i="13"/>
  <c r="Y22" i="13"/>
  <c r="X22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C21" i="13"/>
  <c r="AK20" i="13"/>
  <c r="AJ20" i="13"/>
  <c r="E20" i="13" s="1"/>
  <c r="AI20" i="13"/>
  <c r="AH20" i="13"/>
  <c r="AG20" i="13"/>
  <c r="AF20" i="13"/>
  <c r="AE20" i="13"/>
  <c r="AD20" i="13"/>
  <c r="AC20" i="13"/>
  <c r="AB20" i="13"/>
  <c r="AA20" i="13"/>
  <c r="Z20" i="13"/>
  <c r="Y20" i="13"/>
  <c r="X20" i="13"/>
  <c r="D20" i="13" s="1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D19" i="13" s="1"/>
  <c r="AK18" i="13"/>
  <c r="AJ18" i="13"/>
  <c r="AI18" i="13"/>
  <c r="AH18" i="13"/>
  <c r="AG18" i="13"/>
  <c r="AF18" i="13"/>
  <c r="C18" i="13" s="1"/>
  <c r="AE18" i="13"/>
  <c r="AD18" i="13"/>
  <c r="AC18" i="13"/>
  <c r="AB18" i="13"/>
  <c r="AA18" i="13"/>
  <c r="Z18" i="13"/>
  <c r="Y18" i="13"/>
  <c r="X18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X17" i="13"/>
  <c r="D17" i="13" s="1"/>
  <c r="C17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AK15" i="13"/>
  <c r="AJ15" i="13"/>
  <c r="AI15" i="13"/>
  <c r="AH15" i="13"/>
  <c r="AG15" i="13"/>
  <c r="AF15" i="13"/>
  <c r="AE15" i="13"/>
  <c r="AD15" i="13"/>
  <c r="AC15" i="13"/>
  <c r="AB15" i="13"/>
  <c r="F15" i="13" s="1"/>
  <c r="AA15" i="13"/>
  <c r="Z15" i="13"/>
  <c r="Y15" i="13"/>
  <c r="X15" i="13"/>
  <c r="AK14" i="13"/>
  <c r="AJ14" i="13"/>
  <c r="AI14" i="13"/>
  <c r="AH14" i="13"/>
  <c r="AG14" i="13"/>
  <c r="AF14" i="13"/>
  <c r="C14" i="13" s="1"/>
  <c r="AE14" i="13"/>
  <c r="AD14" i="13"/>
  <c r="AC14" i="13"/>
  <c r="AB14" i="13"/>
  <c r="AA14" i="13"/>
  <c r="F14" i="13" s="1"/>
  <c r="Z14" i="13"/>
  <c r="Y14" i="13"/>
  <c r="X14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X13" i="13"/>
  <c r="D13" i="13" s="1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X12" i="13"/>
  <c r="D12" i="13" s="1"/>
  <c r="AK11" i="13"/>
  <c r="AJ11" i="13"/>
  <c r="AI11" i="13"/>
  <c r="AH11" i="13"/>
  <c r="AG11" i="13"/>
  <c r="AF11" i="13"/>
  <c r="AE11" i="13"/>
  <c r="AD11" i="13"/>
  <c r="AC11" i="13"/>
  <c r="AB11" i="13"/>
  <c r="F11" i="13" s="1"/>
  <c r="AA11" i="13"/>
  <c r="Z11" i="13"/>
  <c r="Y11" i="13"/>
  <c r="X11" i="13"/>
  <c r="AK10" i="13"/>
  <c r="AJ10" i="13"/>
  <c r="AI10" i="13"/>
  <c r="AH10" i="13"/>
  <c r="AG10" i="13"/>
  <c r="AF10" i="13"/>
  <c r="AE10" i="13"/>
  <c r="AD10" i="13"/>
  <c r="AC10" i="13"/>
  <c r="AB10" i="13"/>
  <c r="AA10" i="13"/>
  <c r="Z10" i="13"/>
  <c r="Y10" i="13"/>
  <c r="X10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D9" i="13" s="1"/>
  <c r="X9" i="13"/>
  <c r="AK8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D8" i="13" s="1"/>
  <c r="X39" i="12"/>
  <c r="D39" i="12" s="1"/>
  <c r="Y39" i="12"/>
  <c r="Z39" i="12"/>
  <c r="AA39" i="12"/>
  <c r="AB39" i="12"/>
  <c r="AC39" i="12"/>
  <c r="AD39" i="12"/>
  <c r="AE39" i="12"/>
  <c r="AF39" i="12"/>
  <c r="AG39" i="12"/>
  <c r="AH39" i="12"/>
  <c r="AI39" i="12"/>
  <c r="AJ39" i="12"/>
  <c r="AK3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X12" i="12"/>
  <c r="Y12" i="12"/>
  <c r="Z12" i="12"/>
  <c r="AA12" i="12"/>
  <c r="AB12" i="12"/>
  <c r="AC12" i="12"/>
  <c r="AD12" i="12"/>
  <c r="AE12" i="12"/>
  <c r="AF12" i="12"/>
  <c r="AG12" i="12"/>
  <c r="AH12" i="12"/>
  <c r="AI12" i="12"/>
  <c r="AJ12" i="12"/>
  <c r="AK12" i="12"/>
  <c r="X13" i="12"/>
  <c r="Y13" i="12"/>
  <c r="Z13" i="12"/>
  <c r="AA13" i="12"/>
  <c r="AB13" i="12"/>
  <c r="AC13" i="12"/>
  <c r="AD13" i="12"/>
  <c r="AE13" i="12"/>
  <c r="AF13" i="12"/>
  <c r="AG13" i="12"/>
  <c r="AH13" i="12"/>
  <c r="AI13" i="12"/>
  <c r="AJ13" i="12"/>
  <c r="AK13" i="12"/>
  <c r="X14" i="12"/>
  <c r="Y14" i="12"/>
  <c r="Z14" i="12"/>
  <c r="AA14" i="12"/>
  <c r="AB14" i="12"/>
  <c r="AC14" i="12"/>
  <c r="AD14" i="12"/>
  <c r="AE14" i="12"/>
  <c r="AF14" i="12"/>
  <c r="AG14" i="12"/>
  <c r="AH14" i="12"/>
  <c r="AI14" i="12"/>
  <c r="AJ14" i="12"/>
  <c r="AK14" i="12"/>
  <c r="X15" i="12"/>
  <c r="Y15" i="12"/>
  <c r="Z15" i="12"/>
  <c r="AA15" i="12"/>
  <c r="AB15" i="12"/>
  <c r="AC15" i="12"/>
  <c r="AD15" i="12"/>
  <c r="AE15" i="12"/>
  <c r="AF15" i="12"/>
  <c r="AG15" i="12"/>
  <c r="AH15" i="12"/>
  <c r="AI15" i="12"/>
  <c r="AJ15" i="12"/>
  <c r="AK15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AK18" i="12"/>
  <c r="X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X23" i="12"/>
  <c r="Y23" i="12"/>
  <c r="Z23" i="12"/>
  <c r="AA23" i="12"/>
  <c r="AB23" i="12"/>
  <c r="AC23" i="12"/>
  <c r="AD23" i="12"/>
  <c r="AE23" i="12"/>
  <c r="AF23" i="12"/>
  <c r="AG23" i="12"/>
  <c r="AH23" i="12"/>
  <c r="AI23" i="12"/>
  <c r="AJ23" i="12"/>
  <c r="AK23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X26" i="12"/>
  <c r="Y26" i="12"/>
  <c r="Z26" i="12"/>
  <c r="AA26" i="12"/>
  <c r="AB26" i="12"/>
  <c r="AC26" i="12"/>
  <c r="AD26" i="12"/>
  <c r="AE26" i="12"/>
  <c r="AF26" i="12"/>
  <c r="AG26" i="12"/>
  <c r="AH26" i="12"/>
  <c r="AI26" i="12"/>
  <c r="AJ26" i="12"/>
  <c r="AK26" i="12"/>
  <c r="X27" i="12"/>
  <c r="Y27" i="12"/>
  <c r="Z27" i="12"/>
  <c r="AA27" i="12"/>
  <c r="AB27" i="12"/>
  <c r="AC27" i="12"/>
  <c r="AD27" i="12"/>
  <c r="AE27" i="12"/>
  <c r="AF27" i="12"/>
  <c r="AG27" i="12"/>
  <c r="AH27" i="12"/>
  <c r="AI27" i="12"/>
  <c r="AJ27" i="12"/>
  <c r="AK27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X33" i="12"/>
  <c r="Y33" i="12"/>
  <c r="D33" i="12" s="1"/>
  <c r="Z33" i="12"/>
  <c r="AA33" i="12"/>
  <c r="AB33" i="12"/>
  <c r="AC33" i="12"/>
  <c r="AD33" i="12"/>
  <c r="AE33" i="12"/>
  <c r="AF33" i="12"/>
  <c r="AG33" i="12"/>
  <c r="AH33" i="12"/>
  <c r="E33" i="12" s="1"/>
  <c r="AI33" i="12"/>
  <c r="AJ33" i="12"/>
  <c r="AK33" i="12"/>
  <c r="X34" i="12"/>
  <c r="Y34" i="12"/>
  <c r="Z34" i="12"/>
  <c r="AA34" i="12"/>
  <c r="AB34" i="12"/>
  <c r="F34" i="12" s="1"/>
  <c r="AC34" i="12"/>
  <c r="AD34" i="12"/>
  <c r="AE34" i="12"/>
  <c r="AF34" i="12"/>
  <c r="AG34" i="12"/>
  <c r="AH34" i="12"/>
  <c r="AI34" i="12"/>
  <c r="AJ34" i="12"/>
  <c r="AK34" i="12"/>
  <c r="X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E35" i="12" s="1"/>
  <c r="X36" i="12"/>
  <c r="D36" i="12" s="1"/>
  <c r="Y36" i="12"/>
  <c r="Z36" i="12"/>
  <c r="AA36" i="12"/>
  <c r="F36" i="12" s="1"/>
  <c r="AB36" i="12"/>
  <c r="AC36" i="12"/>
  <c r="AD36" i="12"/>
  <c r="AE36" i="12"/>
  <c r="AF36" i="12"/>
  <c r="AG36" i="12"/>
  <c r="AH36" i="12"/>
  <c r="AI36" i="12"/>
  <c r="AJ36" i="12"/>
  <c r="AK36" i="12"/>
  <c r="X37" i="12"/>
  <c r="Y37" i="12"/>
  <c r="D37" i="12" s="1"/>
  <c r="Z37" i="12"/>
  <c r="AA37" i="12"/>
  <c r="AB37" i="12"/>
  <c r="AC37" i="12"/>
  <c r="AD37" i="12"/>
  <c r="AE37" i="12"/>
  <c r="AF37" i="12"/>
  <c r="AG37" i="12"/>
  <c r="C37" i="12" s="1"/>
  <c r="AH37" i="12"/>
  <c r="E37" i="12" s="1"/>
  <c r="AI37" i="12"/>
  <c r="AJ37" i="12"/>
  <c r="AK37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Y8" i="12"/>
  <c r="Z8" i="12"/>
  <c r="AA8" i="12"/>
  <c r="AB8" i="12"/>
  <c r="AC8" i="12"/>
  <c r="AD8" i="12"/>
  <c r="AE8" i="12"/>
  <c r="AF8" i="12"/>
  <c r="AG8" i="12"/>
  <c r="AH8" i="12"/>
  <c r="AI8" i="12"/>
  <c r="AJ8" i="12"/>
  <c r="AK8" i="12"/>
  <c r="C33" i="12"/>
  <c r="C34" i="12"/>
  <c r="D34" i="12"/>
  <c r="D35" i="12"/>
  <c r="D38" i="12"/>
  <c r="F35" i="12" l="1"/>
  <c r="E39" i="12"/>
  <c r="F39" i="12"/>
  <c r="E38" i="12"/>
  <c r="F37" i="12"/>
  <c r="E36" i="12"/>
  <c r="C35" i="12"/>
  <c r="F33" i="12"/>
  <c r="C39" i="12"/>
  <c r="F38" i="12"/>
  <c r="C36" i="12"/>
  <c r="E34" i="12"/>
  <c r="C38" i="12"/>
  <c r="C41" i="13"/>
  <c r="E41" i="13"/>
  <c r="F41" i="13"/>
  <c r="E8" i="13"/>
  <c r="E24" i="13"/>
  <c r="F20" i="13"/>
  <c r="E23" i="13"/>
  <c r="C26" i="13"/>
  <c r="E29" i="13"/>
  <c r="E9" i="13"/>
  <c r="C11" i="13"/>
  <c r="F13" i="13"/>
  <c r="F19" i="13"/>
  <c r="D21" i="13"/>
  <c r="C25" i="13"/>
  <c r="F27" i="13"/>
  <c r="C30" i="13"/>
  <c r="E12" i="13"/>
  <c r="E16" i="13"/>
  <c r="F17" i="13"/>
  <c r="E26" i="13"/>
  <c r="E36" i="13"/>
  <c r="D10" i="13"/>
  <c r="C10" i="13"/>
  <c r="C19" i="13"/>
  <c r="C28" i="13"/>
  <c r="C9" i="13"/>
  <c r="E15" i="13"/>
  <c r="F31" i="13"/>
  <c r="C34" i="13"/>
  <c r="C8" i="13"/>
  <c r="C13" i="13"/>
  <c r="F25" i="13"/>
  <c r="F32" i="13"/>
  <c r="C33" i="13"/>
  <c r="F35" i="13"/>
  <c r="C37" i="13"/>
  <c r="F39" i="13"/>
  <c r="F8" i="13"/>
  <c r="D11" i="13"/>
  <c r="E14" i="13"/>
  <c r="E17" i="13"/>
  <c r="C20" i="13"/>
  <c r="D22" i="13"/>
  <c r="F26" i="13"/>
  <c r="C31" i="13"/>
  <c r="D32" i="13"/>
  <c r="E35" i="13"/>
  <c r="F37" i="13"/>
  <c r="F40" i="13"/>
  <c r="E11" i="13"/>
  <c r="F16" i="13"/>
  <c r="E22" i="13"/>
  <c r="E25" i="13"/>
  <c r="F34" i="13"/>
  <c r="C39" i="13"/>
  <c r="F28" i="13"/>
  <c r="E37" i="13"/>
  <c r="E10" i="13"/>
  <c r="E13" i="13"/>
  <c r="C16" i="13"/>
  <c r="D18" i="13"/>
  <c r="F22" i="13"/>
  <c r="C27" i="13"/>
  <c r="D28" i="13"/>
  <c r="E31" i="13"/>
  <c r="F33" i="13"/>
  <c r="F36" i="13"/>
  <c r="D39" i="13"/>
  <c r="F10" i="13"/>
  <c r="C15" i="13"/>
  <c r="D16" i="13"/>
  <c r="E19" i="13"/>
  <c r="F21" i="13"/>
  <c r="F24" i="13"/>
  <c r="D27" i="13"/>
  <c r="E30" i="13"/>
  <c r="E33" i="13"/>
  <c r="C36" i="13"/>
  <c r="D38" i="13"/>
  <c r="F9" i="13"/>
  <c r="F12" i="13"/>
  <c r="D15" i="13"/>
  <c r="E18" i="13"/>
  <c r="E21" i="13"/>
  <c r="C24" i="13"/>
  <c r="D26" i="13"/>
  <c r="F30" i="13"/>
  <c r="C35" i="13"/>
  <c r="D36" i="13"/>
  <c r="E39" i="13"/>
  <c r="C12" i="13"/>
  <c r="D14" i="13"/>
  <c r="F18" i="13"/>
  <c r="C23" i="13"/>
  <c r="D24" i="13"/>
  <c r="E27" i="13"/>
  <c r="F29" i="13"/>
  <c r="D35" i="13"/>
  <c r="E38" i="13"/>
  <c r="X8" i="12"/>
  <c r="F32" i="12" l="1"/>
  <c r="E32" i="12"/>
  <c r="C32" i="12"/>
  <c r="D32" i="12"/>
  <c r="C31" i="12" l="1"/>
  <c r="D24" i="12"/>
  <c r="D26" i="12"/>
  <c r="D29" i="12"/>
  <c r="C19" i="12"/>
  <c r="C29" i="12"/>
  <c r="F11" i="12"/>
  <c r="E10" i="12"/>
  <c r="D12" i="12"/>
  <c r="D20" i="12"/>
  <c r="C24" i="12"/>
  <c r="F27" i="12"/>
  <c r="F29" i="12"/>
  <c r="D11" i="12"/>
  <c r="D15" i="12"/>
  <c r="F21" i="12"/>
  <c r="C18" i="12"/>
  <c r="F28" i="12"/>
  <c r="D31" i="12"/>
  <c r="F15" i="12"/>
  <c r="F19" i="12"/>
  <c r="F23" i="12"/>
  <c r="F14" i="12"/>
  <c r="E26" i="12"/>
  <c r="E18" i="12"/>
  <c r="C10" i="12"/>
  <c r="C23" i="12"/>
  <c r="C12" i="12"/>
  <c r="C16" i="12"/>
  <c r="C27" i="12"/>
  <c r="C30" i="12"/>
  <c r="C26" i="12"/>
  <c r="C11" i="12"/>
  <c r="C20" i="12"/>
  <c r="F22" i="12"/>
  <c r="F30" i="12"/>
  <c r="F13" i="12"/>
  <c r="E28" i="12"/>
  <c r="E13" i="12"/>
  <c r="D16" i="12"/>
  <c r="E19" i="12"/>
  <c r="D30" i="12"/>
  <c r="E21" i="12"/>
  <c r="E22" i="12"/>
  <c r="D19" i="12"/>
  <c r="D8" i="12"/>
  <c r="E11" i="12"/>
  <c r="D18" i="12"/>
  <c r="D23" i="12"/>
  <c r="E29" i="12"/>
  <c r="E14" i="12"/>
  <c r="E30" i="12"/>
  <c r="D27" i="12"/>
  <c r="F31" i="12"/>
  <c r="D9" i="12"/>
  <c r="C9" i="12"/>
  <c r="D10" i="12"/>
  <c r="E12" i="12"/>
  <c r="D17" i="12"/>
  <c r="C17" i="12"/>
  <c r="E20" i="12"/>
  <c r="D25" i="12"/>
  <c r="C25" i="12"/>
  <c r="F16" i="12"/>
  <c r="C15" i="12"/>
  <c r="F8" i="12"/>
  <c r="E15" i="12"/>
  <c r="F24" i="12"/>
  <c r="F10" i="12"/>
  <c r="C14" i="12"/>
  <c r="E17" i="12"/>
  <c r="F18" i="12"/>
  <c r="F20" i="12"/>
  <c r="C22" i="12"/>
  <c r="E25" i="12"/>
  <c r="F26" i="12"/>
  <c r="E27" i="12"/>
  <c r="E23" i="12"/>
  <c r="E9" i="12"/>
  <c r="F12" i="12"/>
  <c r="C8" i="12"/>
  <c r="F9" i="12"/>
  <c r="D14" i="12"/>
  <c r="F17" i="12"/>
  <c r="D22" i="12"/>
  <c r="F25" i="12"/>
  <c r="E8" i="12"/>
  <c r="D13" i="12"/>
  <c r="C13" i="12"/>
  <c r="E16" i="12"/>
  <c r="D21" i="12"/>
  <c r="C21" i="12"/>
  <c r="E24" i="12"/>
  <c r="D28" i="12"/>
  <c r="C28" i="12"/>
  <c r="E31" i="12"/>
  <c r="AK8" i="8" l="1"/>
  <c r="X9" i="8" l="1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X15" i="8"/>
  <c r="Y15" i="8"/>
  <c r="Z15" i="8"/>
  <c r="AA15" i="8"/>
  <c r="AB15" i="8"/>
  <c r="AC15" i="8"/>
  <c r="AD15" i="8"/>
  <c r="AE15" i="8"/>
  <c r="AF15" i="8"/>
  <c r="AG15" i="8"/>
  <c r="AH15" i="8"/>
  <c r="AI15" i="8"/>
  <c r="AJ15" i="8"/>
  <c r="AK15" i="8"/>
  <c r="X16" i="8"/>
  <c r="Y16" i="8"/>
  <c r="Z16" i="8"/>
  <c r="AA16" i="8"/>
  <c r="AB16" i="8"/>
  <c r="AC16" i="8"/>
  <c r="AD16" i="8"/>
  <c r="AE16" i="8"/>
  <c r="AF16" i="8"/>
  <c r="AG16" i="8"/>
  <c r="AH16" i="8"/>
  <c r="AI16" i="8"/>
  <c r="AJ16" i="8"/>
  <c r="AK16" i="8"/>
  <c r="X17" i="8"/>
  <c r="Y17" i="8"/>
  <c r="Z17" i="8"/>
  <c r="AA17" i="8"/>
  <c r="AB17" i="8"/>
  <c r="AC17" i="8"/>
  <c r="AD17" i="8"/>
  <c r="AE17" i="8"/>
  <c r="AF17" i="8"/>
  <c r="AG17" i="8"/>
  <c r="AH17" i="8"/>
  <c r="AI17" i="8"/>
  <c r="AJ17" i="8"/>
  <c r="AK17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Y8" i="8"/>
  <c r="Z8" i="8"/>
  <c r="AA8" i="8"/>
  <c r="AB8" i="8"/>
  <c r="AC8" i="8"/>
  <c r="AD8" i="8"/>
  <c r="AE8" i="8"/>
  <c r="AF8" i="8"/>
  <c r="AG8" i="8"/>
  <c r="AH8" i="8"/>
  <c r="AI8" i="8"/>
  <c r="AJ8" i="8"/>
  <c r="D14" i="8" l="1"/>
  <c r="E8" i="8"/>
  <c r="C8" i="8"/>
  <c r="F8" i="8"/>
  <c r="X8" i="8"/>
  <c r="D8" i="8" s="1"/>
  <c r="X8" i="11"/>
  <c r="AK8" i="11"/>
  <c r="X30" i="11" l="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X32" i="11"/>
  <c r="Y32" i="11"/>
  <c r="Z32" i="11"/>
  <c r="AA32" i="11"/>
  <c r="AB32" i="11"/>
  <c r="AC32" i="11"/>
  <c r="AD32" i="11"/>
  <c r="AE32" i="11"/>
  <c r="AF32" i="11"/>
  <c r="AG32" i="11"/>
  <c r="AH32" i="11"/>
  <c r="AI32" i="11"/>
  <c r="AJ32" i="11"/>
  <c r="AK32" i="11"/>
  <c r="X33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AK33" i="11"/>
  <c r="X34" i="11"/>
  <c r="Y34" i="11"/>
  <c r="Z34" i="11"/>
  <c r="AA34" i="11"/>
  <c r="AB34" i="11"/>
  <c r="AC34" i="11"/>
  <c r="AD34" i="11"/>
  <c r="AE34" i="11"/>
  <c r="AF34" i="11"/>
  <c r="AG34" i="11"/>
  <c r="AH34" i="11"/>
  <c r="AI34" i="11"/>
  <c r="AJ34" i="11"/>
  <c r="AK34" i="11"/>
  <c r="X35" i="11"/>
  <c r="Y35" i="11"/>
  <c r="Z35" i="11"/>
  <c r="AA35" i="11"/>
  <c r="AB35" i="11"/>
  <c r="AC35" i="11"/>
  <c r="AD35" i="11"/>
  <c r="AE35" i="11"/>
  <c r="AF35" i="11"/>
  <c r="AG35" i="11"/>
  <c r="AH35" i="11"/>
  <c r="AI35" i="11"/>
  <c r="AJ35" i="11"/>
  <c r="AK35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AK36" i="11"/>
  <c r="X37" i="11"/>
  <c r="Y37" i="11"/>
  <c r="Z37" i="11"/>
  <c r="AA37" i="11"/>
  <c r="AB37" i="11"/>
  <c r="AC37" i="11"/>
  <c r="AD37" i="11"/>
  <c r="AE37" i="11"/>
  <c r="AF37" i="11"/>
  <c r="AG37" i="11"/>
  <c r="AH37" i="11"/>
  <c r="AI37" i="11"/>
  <c r="AJ37" i="11"/>
  <c r="AK37" i="11"/>
  <c r="X38" i="11"/>
  <c r="Y38" i="11"/>
  <c r="Z38" i="11"/>
  <c r="AA38" i="11"/>
  <c r="AB38" i="11"/>
  <c r="AC38" i="11"/>
  <c r="AD38" i="11"/>
  <c r="AE38" i="11"/>
  <c r="AF38" i="11"/>
  <c r="AG38" i="11"/>
  <c r="AH38" i="11"/>
  <c r="AI38" i="11"/>
  <c r="AJ38" i="11"/>
  <c r="AK38" i="11"/>
  <c r="X39" i="11"/>
  <c r="Y39" i="11"/>
  <c r="Z39" i="11"/>
  <c r="AA39" i="11"/>
  <c r="AB39" i="11"/>
  <c r="AC39" i="11"/>
  <c r="AD39" i="11"/>
  <c r="AE39" i="11"/>
  <c r="AF39" i="11"/>
  <c r="AG39" i="11"/>
  <c r="AH39" i="11"/>
  <c r="AI39" i="11"/>
  <c r="AJ39" i="11"/>
  <c r="AK39" i="11"/>
  <c r="X40" i="11"/>
  <c r="Y40" i="11"/>
  <c r="Z40" i="11"/>
  <c r="AA40" i="11"/>
  <c r="AB40" i="11"/>
  <c r="AC40" i="11"/>
  <c r="AD40" i="11"/>
  <c r="AE40" i="11"/>
  <c r="AF40" i="11"/>
  <c r="AG40" i="11"/>
  <c r="AH40" i="11"/>
  <c r="AI40" i="11"/>
  <c r="AJ40" i="11"/>
  <c r="AK40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D30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F32" i="11" l="1"/>
  <c r="D13" i="11"/>
  <c r="D33" i="11"/>
  <c r="D38" i="11"/>
  <c r="D34" i="11"/>
  <c r="D36" i="11"/>
  <c r="D29" i="11"/>
  <c r="D41" i="11"/>
  <c r="D37" i="11"/>
  <c r="D22" i="11"/>
  <c r="C9" i="11"/>
  <c r="C17" i="11"/>
  <c r="F19" i="11"/>
  <c r="E35" i="11"/>
  <c r="E31" i="11"/>
  <c r="E11" i="11"/>
  <c r="F8" i="11"/>
  <c r="F38" i="11"/>
  <c r="D31" i="11"/>
  <c r="C25" i="11"/>
  <c r="C29" i="11"/>
  <c r="E33" i="11"/>
  <c r="C32" i="11"/>
  <c r="D32" i="11"/>
  <c r="E40" i="11"/>
  <c r="D39" i="11"/>
  <c r="E37" i="11"/>
  <c r="E36" i="11"/>
  <c r="D35" i="11"/>
  <c r="E32" i="11"/>
  <c r="E41" i="11"/>
  <c r="D40" i="11"/>
  <c r="D24" i="11"/>
  <c r="F40" i="11"/>
  <c r="F36" i="11"/>
  <c r="D23" i="11"/>
  <c r="D27" i="11"/>
  <c r="C41" i="11"/>
  <c r="E39" i="11"/>
  <c r="C38" i="11"/>
  <c r="C37" i="11"/>
  <c r="C34" i="11"/>
  <c r="C33" i="11"/>
  <c r="C30" i="11"/>
  <c r="E19" i="11"/>
  <c r="C22" i="11"/>
  <c r="F24" i="11"/>
  <c r="F16" i="11"/>
  <c r="F34" i="11"/>
  <c r="F30" i="11"/>
  <c r="C10" i="11"/>
  <c r="F41" i="11"/>
  <c r="C39" i="11"/>
  <c r="F37" i="11"/>
  <c r="C35" i="11"/>
  <c r="D11" i="11"/>
  <c r="D15" i="11"/>
  <c r="D19" i="11"/>
  <c r="F22" i="11"/>
  <c r="E26" i="11"/>
  <c r="D14" i="11"/>
  <c r="C18" i="11"/>
  <c r="C27" i="11"/>
  <c r="F33" i="11"/>
  <c r="C31" i="11"/>
  <c r="D9" i="11"/>
  <c r="F11" i="11"/>
  <c r="C13" i="11"/>
  <c r="E27" i="11"/>
  <c r="E28" i="11"/>
  <c r="F29" i="11"/>
  <c r="C40" i="11"/>
  <c r="E38" i="11"/>
  <c r="C36" i="11"/>
  <c r="E34" i="11"/>
  <c r="E30" i="11"/>
  <c r="D8" i="11"/>
  <c r="F15" i="11"/>
  <c r="C16" i="11"/>
  <c r="F39" i="11"/>
  <c r="F35" i="11"/>
  <c r="F31" i="11"/>
  <c r="F9" i="11"/>
  <c r="C12" i="11"/>
  <c r="F13" i="11"/>
  <c r="E13" i="11"/>
  <c r="D16" i="11"/>
  <c r="F10" i="11"/>
  <c r="D12" i="11"/>
  <c r="F14" i="11"/>
  <c r="D18" i="11"/>
  <c r="C19" i="11"/>
  <c r="F20" i="11"/>
  <c r="E20" i="11"/>
  <c r="C23" i="11"/>
  <c r="D25" i="11"/>
  <c r="F26" i="11"/>
  <c r="E14" i="11"/>
  <c r="E24" i="11"/>
  <c r="D10" i="11"/>
  <c r="C11" i="11"/>
  <c r="F12" i="11"/>
  <c r="E12" i="11"/>
  <c r="C15" i="11"/>
  <c r="D17" i="11"/>
  <c r="D21" i="11"/>
  <c r="C21" i="11"/>
  <c r="E23" i="11"/>
  <c r="F25" i="11"/>
  <c r="E25" i="11"/>
  <c r="D28" i="11"/>
  <c r="C28" i="11"/>
  <c r="C8" i="11"/>
  <c r="C14" i="11"/>
  <c r="F18" i="11"/>
  <c r="E18" i="11"/>
  <c r="E22" i="11"/>
  <c r="E29" i="11"/>
  <c r="E16" i="11"/>
  <c r="D20" i="11"/>
  <c r="C20" i="11"/>
  <c r="E21" i="11"/>
  <c r="D26" i="11"/>
  <c r="E15" i="11"/>
  <c r="F17" i="11"/>
  <c r="E17" i="11"/>
  <c r="F21" i="11"/>
  <c r="F23" i="11"/>
  <c r="C26" i="11"/>
  <c r="E8" i="11"/>
  <c r="E9" i="11"/>
  <c r="E10" i="11"/>
  <c r="C24" i="11"/>
  <c r="F27" i="11"/>
  <c r="F28" i="11"/>
  <c r="AE9" i="9" l="1"/>
  <c r="AF9" i="9"/>
  <c r="AG9" i="9"/>
  <c r="X9" i="9"/>
  <c r="Y9" i="9"/>
  <c r="AH9" i="9"/>
  <c r="AI9" i="9"/>
  <c r="AJ9" i="9"/>
  <c r="AK9" i="9"/>
  <c r="Z9" i="9"/>
  <c r="AA9" i="9"/>
  <c r="AB9" i="9"/>
  <c r="AC9" i="9"/>
  <c r="AD9" i="9"/>
  <c r="AE12" i="9"/>
  <c r="AF12" i="9"/>
  <c r="AG12" i="9"/>
  <c r="X12" i="9"/>
  <c r="Y12" i="9"/>
  <c r="AH12" i="9"/>
  <c r="AI12" i="9"/>
  <c r="AJ12" i="9"/>
  <c r="AK12" i="9"/>
  <c r="Z12" i="9"/>
  <c r="AA12" i="9"/>
  <c r="AB12" i="9"/>
  <c r="AC12" i="9"/>
  <c r="AD12" i="9"/>
  <c r="C18" i="8"/>
  <c r="D18" i="8"/>
  <c r="F18" i="8"/>
  <c r="AE12" i="6"/>
  <c r="AF12" i="6"/>
  <c r="AG12" i="6"/>
  <c r="X12" i="6"/>
  <c r="Y12" i="6"/>
  <c r="AH12" i="6"/>
  <c r="AI12" i="6"/>
  <c r="AJ12" i="6"/>
  <c r="AK12" i="6"/>
  <c r="Z12" i="6"/>
  <c r="AA12" i="6"/>
  <c r="AB12" i="6"/>
  <c r="AC12" i="6"/>
  <c r="AD12" i="6"/>
  <c r="AE8" i="9"/>
  <c r="AF8" i="9"/>
  <c r="AG8" i="9"/>
  <c r="X8" i="9"/>
  <c r="Y8" i="9"/>
  <c r="AH8" i="9"/>
  <c r="AI8" i="9"/>
  <c r="AJ8" i="9"/>
  <c r="AK8" i="9"/>
  <c r="Z8" i="9"/>
  <c r="AA8" i="9"/>
  <c r="AB8" i="9"/>
  <c r="AC8" i="9"/>
  <c r="AD8" i="9"/>
  <c r="AE14" i="9"/>
  <c r="AF14" i="9"/>
  <c r="AG14" i="9"/>
  <c r="X14" i="9"/>
  <c r="Y14" i="9"/>
  <c r="D14" i="9" s="1"/>
  <c r="AH14" i="9"/>
  <c r="AI14" i="9"/>
  <c r="AJ14" i="9"/>
  <c r="AK14" i="9"/>
  <c r="Z14" i="9"/>
  <c r="AA14" i="9"/>
  <c r="AB14" i="9"/>
  <c r="AC14" i="9"/>
  <c r="AD14" i="9"/>
  <c r="AE10" i="9"/>
  <c r="AF10" i="9"/>
  <c r="AG10" i="9"/>
  <c r="X10" i="9"/>
  <c r="Y10" i="9"/>
  <c r="AH10" i="9"/>
  <c r="AI10" i="9"/>
  <c r="AJ10" i="9"/>
  <c r="AK10" i="9"/>
  <c r="Z10" i="9"/>
  <c r="AA10" i="9"/>
  <c r="AB10" i="9"/>
  <c r="AC10" i="9"/>
  <c r="AD10" i="9"/>
  <c r="AE11" i="9"/>
  <c r="AF11" i="9"/>
  <c r="AG11" i="9"/>
  <c r="X11" i="9"/>
  <c r="Y11" i="9"/>
  <c r="AH11" i="9"/>
  <c r="AI11" i="9"/>
  <c r="AJ11" i="9"/>
  <c r="AK11" i="9"/>
  <c r="Z11" i="9"/>
  <c r="AA11" i="9"/>
  <c r="AB11" i="9"/>
  <c r="AC11" i="9"/>
  <c r="AD11" i="9"/>
  <c r="AE8" i="6"/>
  <c r="AF8" i="6"/>
  <c r="AG8" i="6"/>
  <c r="X8" i="6"/>
  <c r="Y8" i="6"/>
  <c r="AH8" i="6"/>
  <c r="AI8" i="6"/>
  <c r="AJ8" i="6"/>
  <c r="AK8" i="6"/>
  <c r="Z8" i="6"/>
  <c r="AA8" i="6"/>
  <c r="AB8" i="6"/>
  <c r="AC8" i="6"/>
  <c r="AD8" i="6"/>
  <c r="C17" i="8"/>
  <c r="D17" i="8"/>
  <c r="F17" i="8"/>
  <c r="AE16" i="6"/>
  <c r="AF16" i="6"/>
  <c r="AG16" i="6"/>
  <c r="X16" i="6"/>
  <c r="Y16" i="6"/>
  <c r="AH16" i="6"/>
  <c r="AI16" i="6"/>
  <c r="AJ16" i="6"/>
  <c r="AK16" i="6"/>
  <c r="Z16" i="6"/>
  <c r="AA16" i="6"/>
  <c r="AB16" i="6"/>
  <c r="AC16" i="6"/>
  <c r="AD16" i="6"/>
  <c r="AE13" i="9"/>
  <c r="AF13" i="9"/>
  <c r="AG13" i="9"/>
  <c r="X13" i="9"/>
  <c r="Y13" i="9"/>
  <c r="AH13" i="9"/>
  <c r="AI13" i="9"/>
  <c r="AJ13" i="9"/>
  <c r="AK13" i="9"/>
  <c r="Z13" i="9"/>
  <c r="AA13" i="9"/>
  <c r="AB13" i="9"/>
  <c r="AC13" i="9"/>
  <c r="AD13" i="9"/>
  <c r="C9" i="8"/>
  <c r="AE18" i="6"/>
  <c r="AF18" i="6"/>
  <c r="AG18" i="6"/>
  <c r="X18" i="6"/>
  <c r="Y18" i="6"/>
  <c r="AH18" i="6"/>
  <c r="AI18" i="6"/>
  <c r="AJ18" i="6"/>
  <c r="AK18" i="6"/>
  <c r="Z18" i="6"/>
  <c r="AA18" i="6"/>
  <c r="AB18" i="6"/>
  <c r="AC18" i="6"/>
  <c r="AD18" i="6"/>
  <c r="AE15" i="9"/>
  <c r="AF15" i="9"/>
  <c r="AG15" i="9"/>
  <c r="X15" i="9"/>
  <c r="Y15" i="9"/>
  <c r="D15" i="9" s="1"/>
  <c r="AH15" i="9"/>
  <c r="AI15" i="9"/>
  <c r="AJ15" i="9"/>
  <c r="AK15" i="9"/>
  <c r="Z15" i="9"/>
  <c r="AA15" i="9"/>
  <c r="AB15" i="9"/>
  <c r="AC15" i="9"/>
  <c r="AD15" i="9"/>
  <c r="C10" i="8"/>
  <c r="F10" i="8"/>
  <c r="AE21" i="6"/>
  <c r="AF21" i="6"/>
  <c r="AG21" i="6"/>
  <c r="X21" i="6"/>
  <c r="Y21" i="6"/>
  <c r="AH21" i="6"/>
  <c r="AI21" i="6"/>
  <c r="AJ21" i="6"/>
  <c r="AK21" i="6"/>
  <c r="Z21" i="6"/>
  <c r="AA21" i="6"/>
  <c r="AB21" i="6"/>
  <c r="AC21" i="6"/>
  <c r="AD21" i="6"/>
  <c r="AE16" i="9"/>
  <c r="AF16" i="9"/>
  <c r="AG16" i="9"/>
  <c r="X16" i="9"/>
  <c r="Y16" i="9"/>
  <c r="AH16" i="9"/>
  <c r="AI16" i="9"/>
  <c r="AJ16" i="9"/>
  <c r="AK16" i="9"/>
  <c r="Z16" i="9"/>
  <c r="AA16" i="9"/>
  <c r="AB16" i="9"/>
  <c r="AC16" i="9"/>
  <c r="AD16" i="9"/>
  <c r="AE26" i="6"/>
  <c r="AF26" i="6"/>
  <c r="AG26" i="6"/>
  <c r="X26" i="6"/>
  <c r="Y26" i="6"/>
  <c r="AH26" i="6"/>
  <c r="AI26" i="6"/>
  <c r="AJ26" i="6"/>
  <c r="AK26" i="6"/>
  <c r="Z26" i="6"/>
  <c r="AA26" i="6"/>
  <c r="AB26" i="6"/>
  <c r="AC26" i="6"/>
  <c r="AD26" i="6"/>
  <c r="AE17" i="9"/>
  <c r="AF17" i="9"/>
  <c r="AG17" i="9"/>
  <c r="X17" i="9"/>
  <c r="Y17" i="9"/>
  <c r="AH17" i="9"/>
  <c r="AI17" i="9"/>
  <c r="AJ17" i="9"/>
  <c r="AK17" i="9"/>
  <c r="Z17" i="9"/>
  <c r="AA17" i="9"/>
  <c r="AB17" i="9"/>
  <c r="AC17" i="9"/>
  <c r="AD17" i="9"/>
  <c r="AE19" i="9"/>
  <c r="AF19" i="9"/>
  <c r="AG19" i="9"/>
  <c r="X19" i="9"/>
  <c r="Y19" i="9"/>
  <c r="AH19" i="9"/>
  <c r="AI19" i="9"/>
  <c r="AJ19" i="9"/>
  <c r="AK19" i="9"/>
  <c r="Z19" i="9"/>
  <c r="AA19" i="9"/>
  <c r="AB19" i="9"/>
  <c r="AC19" i="9"/>
  <c r="AD19" i="9"/>
  <c r="AE27" i="6"/>
  <c r="AF27" i="6"/>
  <c r="AG27" i="6"/>
  <c r="X27" i="6"/>
  <c r="Y27" i="6"/>
  <c r="D27" i="6" s="1"/>
  <c r="AH27" i="6"/>
  <c r="AI27" i="6"/>
  <c r="AJ27" i="6"/>
  <c r="AK27" i="6"/>
  <c r="Z27" i="6"/>
  <c r="AA27" i="6"/>
  <c r="AB27" i="6"/>
  <c r="AC27" i="6"/>
  <c r="AD27" i="6"/>
  <c r="AE20" i="9"/>
  <c r="AF20" i="9"/>
  <c r="AG20" i="9"/>
  <c r="X20" i="9"/>
  <c r="Y20" i="9"/>
  <c r="AH20" i="9"/>
  <c r="AI20" i="9"/>
  <c r="AJ20" i="9"/>
  <c r="AK20" i="9"/>
  <c r="Z20" i="9"/>
  <c r="AA20" i="9"/>
  <c r="AB20" i="9"/>
  <c r="AC20" i="9"/>
  <c r="AD20" i="9"/>
  <c r="AE18" i="9"/>
  <c r="AF18" i="9"/>
  <c r="AG18" i="9"/>
  <c r="X18" i="9"/>
  <c r="Y18" i="9"/>
  <c r="AH18" i="9"/>
  <c r="AI18" i="9"/>
  <c r="AJ18" i="9"/>
  <c r="AK18" i="9"/>
  <c r="Z18" i="9"/>
  <c r="AA18" i="9"/>
  <c r="AB18" i="9"/>
  <c r="AC18" i="9"/>
  <c r="AD18" i="9"/>
  <c r="AE21" i="9"/>
  <c r="AF21" i="9"/>
  <c r="AG21" i="9"/>
  <c r="X21" i="9"/>
  <c r="Y21" i="9"/>
  <c r="AH21" i="9"/>
  <c r="AI21" i="9"/>
  <c r="AJ21" i="9"/>
  <c r="AK21" i="9"/>
  <c r="Z21" i="9"/>
  <c r="AA21" i="9"/>
  <c r="AB21" i="9"/>
  <c r="AC21" i="9"/>
  <c r="AD21" i="9"/>
  <c r="C11" i="8"/>
  <c r="D11" i="8"/>
  <c r="E11" i="8"/>
  <c r="AE29" i="6"/>
  <c r="AF29" i="6"/>
  <c r="AG29" i="6"/>
  <c r="X29" i="6"/>
  <c r="Y29" i="6"/>
  <c r="AH29" i="6"/>
  <c r="AI29" i="6"/>
  <c r="AJ29" i="6"/>
  <c r="AK29" i="6"/>
  <c r="Z29" i="6"/>
  <c r="AA29" i="6"/>
  <c r="AB29" i="6"/>
  <c r="AC29" i="6"/>
  <c r="AD29" i="6"/>
  <c r="AE22" i="9"/>
  <c r="AF22" i="9"/>
  <c r="AG22" i="9"/>
  <c r="X22" i="9"/>
  <c r="Y22" i="9"/>
  <c r="AH22" i="9"/>
  <c r="AI22" i="9"/>
  <c r="AJ22" i="9"/>
  <c r="AK22" i="9"/>
  <c r="Z22" i="9"/>
  <c r="AA22" i="9"/>
  <c r="AB22" i="9"/>
  <c r="AC22" i="9"/>
  <c r="AD22" i="9"/>
  <c r="AE23" i="9"/>
  <c r="AF23" i="9"/>
  <c r="AG23" i="9"/>
  <c r="X23" i="9"/>
  <c r="Y23" i="9"/>
  <c r="AH23" i="9"/>
  <c r="AI23" i="9"/>
  <c r="AJ23" i="9"/>
  <c r="AK23" i="9"/>
  <c r="Z23" i="9"/>
  <c r="AA23" i="9"/>
  <c r="AB23" i="9"/>
  <c r="AC23" i="9"/>
  <c r="AD23" i="9"/>
  <c r="E12" i="8"/>
  <c r="AE32" i="6"/>
  <c r="AF32" i="6"/>
  <c r="AG32" i="6"/>
  <c r="X32" i="6"/>
  <c r="Y32" i="6"/>
  <c r="AH32" i="6"/>
  <c r="AI32" i="6"/>
  <c r="AJ32" i="6"/>
  <c r="AK32" i="6"/>
  <c r="Z32" i="6"/>
  <c r="AA32" i="6"/>
  <c r="AB32" i="6"/>
  <c r="AC32" i="6"/>
  <c r="AD32" i="6"/>
  <c r="AE25" i="9"/>
  <c r="AF25" i="9"/>
  <c r="AG25" i="9"/>
  <c r="X25" i="9"/>
  <c r="Y25" i="9"/>
  <c r="AH25" i="9"/>
  <c r="AI25" i="9"/>
  <c r="AJ25" i="9"/>
  <c r="AK25" i="9"/>
  <c r="Z25" i="9"/>
  <c r="AA25" i="9"/>
  <c r="AB25" i="9"/>
  <c r="AC25" i="9"/>
  <c r="AD25" i="9"/>
  <c r="AE26" i="9"/>
  <c r="AF26" i="9"/>
  <c r="AG26" i="9"/>
  <c r="X26" i="9"/>
  <c r="Y26" i="9"/>
  <c r="AH26" i="9"/>
  <c r="AI26" i="9"/>
  <c r="AJ26" i="9"/>
  <c r="AK26" i="9"/>
  <c r="Z26" i="9"/>
  <c r="AA26" i="9"/>
  <c r="AB26" i="9"/>
  <c r="AC26" i="9"/>
  <c r="AD26" i="9"/>
  <c r="D15" i="8"/>
  <c r="AE36" i="6"/>
  <c r="AF36" i="6"/>
  <c r="AG36" i="6"/>
  <c r="X36" i="6"/>
  <c r="Y36" i="6"/>
  <c r="AH36" i="6"/>
  <c r="AI36" i="6"/>
  <c r="AJ36" i="6"/>
  <c r="AK36" i="6"/>
  <c r="Z36" i="6"/>
  <c r="AA36" i="6"/>
  <c r="AB36" i="6"/>
  <c r="AC36" i="6"/>
  <c r="AD36" i="6"/>
  <c r="AE27" i="9"/>
  <c r="AF27" i="9"/>
  <c r="AG27" i="9"/>
  <c r="X27" i="9"/>
  <c r="Y27" i="9"/>
  <c r="AH27" i="9"/>
  <c r="AI27" i="9"/>
  <c r="AJ27" i="9"/>
  <c r="AK27" i="9"/>
  <c r="Z27" i="9"/>
  <c r="AA27" i="9"/>
  <c r="AB27" i="9"/>
  <c r="AC27" i="9"/>
  <c r="AD27" i="9"/>
  <c r="C16" i="8"/>
  <c r="D16" i="8"/>
  <c r="E16" i="8"/>
  <c r="F16" i="8"/>
  <c r="AE37" i="6"/>
  <c r="AF37" i="6"/>
  <c r="AG37" i="6"/>
  <c r="X37" i="6"/>
  <c r="Y37" i="6"/>
  <c r="AH37" i="6"/>
  <c r="AI37" i="6"/>
  <c r="AJ37" i="6"/>
  <c r="AK37" i="6"/>
  <c r="Z37" i="6"/>
  <c r="AA37" i="6"/>
  <c r="AB37" i="6"/>
  <c r="AC37" i="6"/>
  <c r="AD37" i="6"/>
  <c r="AE33" i="6"/>
  <c r="AF33" i="6"/>
  <c r="AG33" i="6"/>
  <c r="X33" i="6"/>
  <c r="Y33" i="6"/>
  <c r="AH33" i="6"/>
  <c r="AI33" i="6"/>
  <c r="AJ33" i="6"/>
  <c r="AK33" i="6"/>
  <c r="Z33" i="6"/>
  <c r="AA33" i="6"/>
  <c r="AB33" i="6"/>
  <c r="AC33" i="6"/>
  <c r="AD33" i="6"/>
  <c r="C13" i="8"/>
  <c r="D13" i="8"/>
  <c r="E13" i="8"/>
  <c r="AE28" i="9"/>
  <c r="AF28" i="9"/>
  <c r="AG28" i="9"/>
  <c r="X28" i="9"/>
  <c r="Y28" i="9"/>
  <c r="AH28" i="9"/>
  <c r="AI28" i="9"/>
  <c r="AJ28" i="9"/>
  <c r="AK28" i="9"/>
  <c r="Z28" i="9"/>
  <c r="AA28" i="9"/>
  <c r="AB28" i="9"/>
  <c r="AC28" i="9"/>
  <c r="AD28" i="9"/>
  <c r="AE24" i="9"/>
  <c r="AF24" i="9"/>
  <c r="AG24" i="9"/>
  <c r="X24" i="9"/>
  <c r="Y24" i="9"/>
  <c r="AH24" i="9"/>
  <c r="AI24" i="9"/>
  <c r="AJ24" i="9"/>
  <c r="AK24" i="9"/>
  <c r="Z24" i="9"/>
  <c r="AA24" i="9"/>
  <c r="AB24" i="9"/>
  <c r="AC24" i="9"/>
  <c r="AD24" i="9"/>
  <c r="AE25" i="6"/>
  <c r="AF25" i="6"/>
  <c r="AG25" i="6"/>
  <c r="X25" i="6"/>
  <c r="Y25" i="6"/>
  <c r="AH25" i="6"/>
  <c r="AI25" i="6"/>
  <c r="AJ25" i="6"/>
  <c r="AK25" i="6"/>
  <c r="Z25" i="6"/>
  <c r="AA25" i="6"/>
  <c r="AB25" i="6"/>
  <c r="AC25" i="6"/>
  <c r="AD25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X10" i="6"/>
  <c r="Y10" i="6"/>
  <c r="Z10" i="6"/>
  <c r="AA10" i="6"/>
  <c r="AB10" i="6"/>
  <c r="AC10" i="6"/>
  <c r="AD10" i="6"/>
  <c r="F10" i="6" s="1"/>
  <c r="AE10" i="6"/>
  <c r="AF10" i="6"/>
  <c r="AG10" i="6"/>
  <c r="AH10" i="6"/>
  <c r="AI10" i="6"/>
  <c r="AJ10" i="6"/>
  <c r="AK10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AK13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X15" i="6"/>
  <c r="Y15" i="6"/>
  <c r="Z15" i="6"/>
  <c r="AA15" i="6"/>
  <c r="AB15" i="6"/>
  <c r="AC15" i="6"/>
  <c r="AD15" i="6"/>
  <c r="F15" i="6" s="1"/>
  <c r="AE15" i="6"/>
  <c r="AF15" i="6"/>
  <c r="AG15" i="6"/>
  <c r="AH15" i="6"/>
  <c r="AI15" i="6"/>
  <c r="AJ15" i="6"/>
  <c r="AK15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X22" i="6"/>
  <c r="Y22" i="6"/>
  <c r="Z22" i="6"/>
  <c r="AA22" i="6"/>
  <c r="AB22" i="6"/>
  <c r="AC22" i="6"/>
  <c r="AD22" i="6"/>
  <c r="F22" i="6" s="1"/>
  <c r="AE22" i="6"/>
  <c r="AF22" i="6"/>
  <c r="AG22" i="6"/>
  <c r="AH22" i="6"/>
  <c r="AI22" i="6"/>
  <c r="AJ22" i="6"/>
  <c r="AK22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D9" i="6"/>
  <c r="D19" i="6"/>
  <c r="D13" i="6"/>
  <c r="D34" i="6"/>
  <c r="D38" i="6"/>
  <c r="D24" i="6"/>
  <c r="D28" i="6"/>
  <c r="C40" i="6"/>
  <c r="C28" i="6"/>
  <c r="C34" i="6"/>
  <c r="C9" i="6"/>
  <c r="C14" i="6"/>
  <c r="C19" i="6"/>
  <c r="D14" i="6"/>
  <c r="C24" i="6"/>
  <c r="D30" i="6"/>
  <c r="E10" i="6"/>
  <c r="E15" i="6"/>
  <c r="E30" i="6"/>
  <c r="F30" i="6"/>
  <c r="F31" i="6"/>
  <c r="F17" i="6"/>
  <c r="F23" i="6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8" i="1"/>
  <c r="Y8" i="1"/>
  <c r="X8" i="2"/>
  <c r="Y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Z8" i="2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8" i="3"/>
  <c r="Y8" i="3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Y25" i="2"/>
  <c r="D25" i="2" s="1"/>
  <c r="Z25" i="2"/>
  <c r="AA25" i="2"/>
  <c r="AB25" i="2"/>
  <c r="AC25" i="2"/>
  <c r="AD25" i="2"/>
  <c r="AE25" i="2"/>
  <c r="AF25" i="2"/>
  <c r="AG25" i="2"/>
  <c r="AH25" i="2"/>
  <c r="AI25" i="2"/>
  <c r="AJ25" i="2"/>
  <c r="AK25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A8" i="2"/>
  <c r="AB8" i="2"/>
  <c r="AC8" i="2"/>
  <c r="AD8" i="2"/>
  <c r="AE8" i="2"/>
  <c r="AF8" i="2"/>
  <c r="AG8" i="2"/>
  <c r="AH8" i="2"/>
  <c r="AI8" i="2"/>
  <c r="Z8" i="3"/>
  <c r="AA8" i="3"/>
  <c r="AB8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Y10" i="3"/>
  <c r="D10" i="3" s="1"/>
  <c r="Z10" i="3"/>
  <c r="AA10" i="3"/>
  <c r="AB10" i="3"/>
  <c r="AC10" i="3"/>
  <c r="AD10" i="3"/>
  <c r="AE10" i="3"/>
  <c r="AF10" i="3"/>
  <c r="AG10" i="3"/>
  <c r="AH10" i="3"/>
  <c r="AI10" i="3"/>
  <c r="AJ10" i="3"/>
  <c r="AK10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Y12" i="3"/>
  <c r="D12" i="3" s="1"/>
  <c r="Z12" i="3"/>
  <c r="AA12" i="3"/>
  <c r="AB12" i="3"/>
  <c r="AC12" i="3"/>
  <c r="AD12" i="3"/>
  <c r="AE12" i="3"/>
  <c r="AF12" i="3"/>
  <c r="AG12" i="3"/>
  <c r="AH12" i="3"/>
  <c r="AI12" i="3"/>
  <c r="AJ12" i="3"/>
  <c r="AK12" i="3"/>
  <c r="Y13" i="3"/>
  <c r="D13" i="3" s="1"/>
  <c r="Z13" i="3"/>
  <c r="AA13" i="3"/>
  <c r="AB13" i="3"/>
  <c r="AC13" i="3"/>
  <c r="AD13" i="3"/>
  <c r="AE13" i="3"/>
  <c r="AF13" i="3"/>
  <c r="AG13" i="3"/>
  <c r="AH13" i="3"/>
  <c r="AI13" i="3"/>
  <c r="AJ13" i="3"/>
  <c r="AK13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Y15" i="3"/>
  <c r="D15" i="3" s="1"/>
  <c r="Z15" i="3"/>
  <c r="AA15" i="3"/>
  <c r="AB15" i="3"/>
  <c r="AC15" i="3"/>
  <c r="AD15" i="3"/>
  <c r="AE15" i="3"/>
  <c r="AF15" i="3"/>
  <c r="AG15" i="3"/>
  <c r="AH15" i="3"/>
  <c r="AI15" i="3"/>
  <c r="AJ15" i="3"/>
  <c r="AK15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Y18" i="3"/>
  <c r="D18" i="3" s="1"/>
  <c r="Z18" i="3"/>
  <c r="AA18" i="3"/>
  <c r="AB18" i="3"/>
  <c r="AC18" i="3"/>
  <c r="AD18" i="3"/>
  <c r="AE18" i="3"/>
  <c r="AF18" i="3"/>
  <c r="AG18" i="3"/>
  <c r="C18" i="3" s="1"/>
  <c r="AH18" i="3"/>
  <c r="AI18" i="3"/>
  <c r="AJ18" i="3"/>
  <c r="AK18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Y20" i="3"/>
  <c r="D20" i="3" s="1"/>
  <c r="Z20" i="3"/>
  <c r="AA20" i="3"/>
  <c r="AB20" i="3"/>
  <c r="AC20" i="3"/>
  <c r="AD20" i="3"/>
  <c r="AE20" i="3"/>
  <c r="AF20" i="3"/>
  <c r="AG20" i="3"/>
  <c r="AH20" i="3"/>
  <c r="AI20" i="3"/>
  <c r="AJ20" i="3"/>
  <c r="AK20" i="3"/>
  <c r="Y21" i="3"/>
  <c r="D21" i="3" s="1"/>
  <c r="Z21" i="3"/>
  <c r="AA21" i="3"/>
  <c r="AB21" i="3"/>
  <c r="AC21" i="3"/>
  <c r="AD21" i="3"/>
  <c r="AE21" i="3"/>
  <c r="AF21" i="3"/>
  <c r="AG21" i="3"/>
  <c r="AH21" i="3"/>
  <c r="AI21" i="3"/>
  <c r="AJ21" i="3"/>
  <c r="AK21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Y23" i="3"/>
  <c r="D23" i="3" s="1"/>
  <c r="Z23" i="3"/>
  <c r="AA23" i="3"/>
  <c r="AB23" i="3"/>
  <c r="AC23" i="3"/>
  <c r="AD23" i="3"/>
  <c r="AE23" i="3"/>
  <c r="AF23" i="3"/>
  <c r="AG23" i="3"/>
  <c r="AH23" i="3"/>
  <c r="AI23" i="3"/>
  <c r="AJ23" i="3"/>
  <c r="AK23" i="3"/>
  <c r="AC8" i="3"/>
  <c r="AD8" i="3"/>
  <c r="AE8" i="3"/>
  <c r="AF8" i="3"/>
  <c r="AG8" i="3"/>
  <c r="AH8" i="3"/>
  <c r="AI8" i="3"/>
  <c r="AJ8" i="3"/>
  <c r="AK8" i="3"/>
  <c r="Y23" i="2"/>
  <c r="D23" i="2" s="1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D22" i="2" s="1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D21" i="2" s="1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D20" i="2" s="1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D18" i="2" s="1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D17" i="2" s="1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D15" i="2" s="1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D14" i="2" s="1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D13" i="2" s="1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D12" i="2" s="1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D10" i="2" s="1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D9" i="2" s="1"/>
  <c r="AK8" i="2"/>
  <c r="AJ8" i="2"/>
  <c r="Y9" i="1"/>
  <c r="D9" i="1" s="1"/>
  <c r="Z9" i="1"/>
  <c r="AA9" i="1"/>
  <c r="AB9" i="1"/>
  <c r="AC9" i="1"/>
  <c r="AD9" i="1"/>
  <c r="AE9" i="1"/>
  <c r="AF9" i="1"/>
  <c r="AG9" i="1"/>
  <c r="AH9" i="1"/>
  <c r="AI9" i="1"/>
  <c r="AJ9" i="1"/>
  <c r="AK9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Y11" i="1"/>
  <c r="D11" i="1" s="1"/>
  <c r="Z11" i="1"/>
  <c r="AA11" i="1"/>
  <c r="AB11" i="1"/>
  <c r="AC11" i="1"/>
  <c r="AD11" i="1"/>
  <c r="AE11" i="1"/>
  <c r="AF11" i="1"/>
  <c r="AG11" i="1"/>
  <c r="AH11" i="1"/>
  <c r="AI11" i="1"/>
  <c r="AJ11" i="1"/>
  <c r="AK11" i="1"/>
  <c r="Y12" i="1"/>
  <c r="D12" i="1" s="1"/>
  <c r="Z12" i="1"/>
  <c r="AA12" i="1"/>
  <c r="AB12" i="1"/>
  <c r="AC12" i="1"/>
  <c r="AD12" i="1"/>
  <c r="AE12" i="1"/>
  <c r="AF12" i="1"/>
  <c r="AG12" i="1"/>
  <c r="AH12" i="1"/>
  <c r="AI12" i="1"/>
  <c r="AJ12" i="1"/>
  <c r="AK12" i="1"/>
  <c r="Y13" i="1"/>
  <c r="D13" i="1" s="1"/>
  <c r="Z13" i="1"/>
  <c r="AA13" i="1"/>
  <c r="AB13" i="1"/>
  <c r="AC13" i="1"/>
  <c r="AD13" i="1"/>
  <c r="AE13" i="1"/>
  <c r="AF13" i="1"/>
  <c r="AG13" i="1"/>
  <c r="AH13" i="1"/>
  <c r="AI13" i="1"/>
  <c r="AJ13" i="1"/>
  <c r="AK13" i="1"/>
  <c r="Y14" i="1"/>
  <c r="D14" i="1" s="1"/>
  <c r="Z14" i="1"/>
  <c r="AA14" i="1"/>
  <c r="AB14" i="1"/>
  <c r="AC14" i="1"/>
  <c r="AD14" i="1"/>
  <c r="AE14" i="1"/>
  <c r="AF14" i="1"/>
  <c r="AG14" i="1"/>
  <c r="AH14" i="1"/>
  <c r="AI14" i="1"/>
  <c r="AJ14" i="1"/>
  <c r="AK14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Y16" i="1"/>
  <c r="D16" i="1" s="1"/>
  <c r="Z16" i="1"/>
  <c r="AA16" i="1"/>
  <c r="AB16" i="1"/>
  <c r="AC16" i="1"/>
  <c r="AD16" i="1"/>
  <c r="AE16" i="1"/>
  <c r="AF16" i="1"/>
  <c r="AG16" i="1"/>
  <c r="AH16" i="1"/>
  <c r="AI16" i="1"/>
  <c r="AJ16" i="1"/>
  <c r="AK16" i="1"/>
  <c r="Y17" i="1"/>
  <c r="D17" i="1" s="1"/>
  <c r="Z17" i="1"/>
  <c r="AA17" i="1"/>
  <c r="AB17" i="1"/>
  <c r="AC17" i="1"/>
  <c r="AD17" i="1"/>
  <c r="AE17" i="1"/>
  <c r="AF17" i="1"/>
  <c r="AG17" i="1"/>
  <c r="AH17" i="1"/>
  <c r="AI17" i="1"/>
  <c r="AJ17" i="1"/>
  <c r="AK17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Y19" i="1"/>
  <c r="D19" i="1" s="1"/>
  <c r="Z19" i="1"/>
  <c r="AA19" i="1"/>
  <c r="AB19" i="1"/>
  <c r="AC19" i="1"/>
  <c r="AD19" i="1"/>
  <c r="AE19" i="1"/>
  <c r="AF19" i="1"/>
  <c r="AG19" i="1"/>
  <c r="AH19" i="1"/>
  <c r="AI19" i="1"/>
  <c r="AJ19" i="1"/>
  <c r="AK19" i="1"/>
  <c r="Y20" i="1"/>
  <c r="D20" i="1" s="1"/>
  <c r="Z20" i="1"/>
  <c r="AA20" i="1"/>
  <c r="AB20" i="1"/>
  <c r="AC20" i="1"/>
  <c r="AD20" i="1"/>
  <c r="AE20" i="1"/>
  <c r="AF20" i="1"/>
  <c r="AG20" i="1"/>
  <c r="AH20" i="1"/>
  <c r="AI20" i="1"/>
  <c r="AJ20" i="1"/>
  <c r="AK20" i="1"/>
  <c r="Y21" i="1"/>
  <c r="D21" i="1" s="1"/>
  <c r="Z21" i="1"/>
  <c r="AA21" i="1"/>
  <c r="AB21" i="1"/>
  <c r="AC21" i="1"/>
  <c r="AD21" i="1"/>
  <c r="AE21" i="1"/>
  <c r="AF21" i="1"/>
  <c r="AG21" i="1"/>
  <c r="AH21" i="1"/>
  <c r="AI21" i="1"/>
  <c r="AJ21" i="1"/>
  <c r="AK21" i="1"/>
  <c r="Y22" i="1"/>
  <c r="D22" i="1" s="1"/>
  <c r="Z22" i="1"/>
  <c r="AA22" i="1"/>
  <c r="AB22" i="1"/>
  <c r="AC22" i="1"/>
  <c r="AD22" i="1"/>
  <c r="AE22" i="1"/>
  <c r="AF22" i="1"/>
  <c r="AG22" i="1"/>
  <c r="AH22" i="1"/>
  <c r="AI22" i="1"/>
  <c r="AJ22" i="1"/>
  <c r="AK22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Y24" i="1"/>
  <c r="D24" i="1" s="1"/>
  <c r="Z24" i="1"/>
  <c r="AA24" i="1"/>
  <c r="AB24" i="1"/>
  <c r="AC24" i="1"/>
  <c r="AD24" i="1"/>
  <c r="AE24" i="1"/>
  <c r="AF24" i="1"/>
  <c r="AG24" i="1"/>
  <c r="AH24" i="1"/>
  <c r="AI24" i="1"/>
  <c r="AJ24" i="1"/>
  <c r="AK24" i="1"/>
  <c r="Y25" i="1"/>
  <c r="D25" i="1" s="1"/>
  <c r="Z25" i="1"/>
  <c r="AA25" i="1"/>
  <c r="AB25" i="1"/>
  <c r="AC25" i="1"/>
  <c r="AD25" i="1"/>
  <c r="AE25" i="1"/>
  <c r="AF25" i="1"/>
  <c r="AG25" i="1"/>
  <c r="AH25" i="1"/>
  <c r="AI25" i="1"/>
  <c r="AJ25" i="1"/>
  <c r="AK25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Y27" i="1"/>
  <c r="D27" i="1" s="1"/>
  <c r="Z27" i="1"/>
  <c r="AA27" i="1"/>
  <c r="AB27" i="1"/>
  <c r="AC27" i="1"/>
  <c r="AD27" i="1"/>
  <c r="AE27" i="1"/>
  <c r="AF27" i="1"/>
  <c r="AG27" i="1"/>
  <c r="AH27" i="1"/>
  <c r="AI27" i="1"/>
  <c r="AJ27" i="1"/>
  <c r="AK27" i="1"/>
  <c r="Z8" i="1"/>
  <c r="AA8" i="1"/>
  <c r="AB8" i="1"/>
  <c r="AC8" i="1"/>
  <c r="AD8" i="1"/>
  <c r="AE8" i="1"/>
  <c r="AF8" i="1"/>
  <c r="AG8" i="1"/>
  <c r="AH8" i="1"/>
  <c r="AI8" i="1"/>
  <c r="AJ8" i="1"/>
  <c r="AK8" i="1"/>
  <c r="E8" i="2"/>
  <c r="E39" i="6" l="1"/>
  <c r="C31" i="6"/>
  <c r="E23" i="6"/>
  <c r="D22" i="6"/>
  <c r="E20" i="6"/>
  <c r="D15" i="6"/>
  <c r="F13" i="6"/>
  <c r="D11" i="6"/>
  <c r="D10" i="6"/>
  <c r="F33" i="6"/>
  <c r="F18" i="9"/>
  <c r="F13" i="9"/>
  <c r="D16" i="3"/>
  <c r="D26" i="1"/>
  <c r="D18" i="1"/>
  <c r="D10" i="1"/>
  <c r="D19" i="3"/>
  <c r="D11" i="3"/>
  <c r="E24" i="9"/>
  <c r="D11" i="2"/>
  <c r="D19" i="2"/>
  <c r="D17" i="3"/>
  <c r="D9" i="3"/>
  <c r="E9" i="1"/>
  <c r="D23" i="9"/>
  <c r="E21" i="6"/>
  <c r="C22" i="1"/>
  <c r="F16" i="3"/>
  <c r="E12" i="3"/>
  <c r="C11" i="3"/>
  <c r="C23" i="2"/>
  <c r="D16" i="2"/>
  <c r="D39" i="6"/>
  <c r="C38" i="6"/>
  <c r="F34" i="6"/>
  <c r="C23" i="6"/>
  <c r="C22" i="6"/>
  <c r="F20" i="6"/>
  <c r="E19" i="6"/>
  <c r="F19" i="6"/>
  <c r="C17" i="6"/>
  <c r="D17" i="6"/>
  <c r="C15" i="6"/>
  <c r="E14" i="6"/>
  <c r="F14" i="6"/>
  <c r="E13" i="6"/>
  <c r="C11" i="6"/>
  <c r="C10" i="6"/>
  <c r="E9" i="6"/>
  <c r="F9" i="6"/>
  <c r="F32" i="6"/>
  <c r="D22" i="9"/>
  <c r="C18" i="2"/>
  <c r="E22" i="1"/>
  <c r="D26" i="9"/>
  <c r="E10" i="1"/>
  <c r="C14" i="9"/>
  <c r="E12" i="9"/>
  <c r="C15" i="1"/>
  <c r="C22" i="2"/>
  <c r="C16" i="3"/>
  <c r="F23" i="2"/>
  <c r="D28" i="9"/>
  <c r="D8" i="6"/>
  <c r="F10" i="1"/>
  <c r="C14" i="2"/>
  <c r="F22" i="2"/>
  <c r="C20" i="3"/>
  <c r="D18" i="9"/>
  <c r="C18" i="1"/>
  <c r="C20" i="2"/>
  <c r="D24" i="2"/>
  <c r="D40" i="6"/>
  <c r="C13" i="6"/>
  <c r="D15" i="1"/>
  <c r="C10" i="2"/>
  <c r="F24" i="1"/>
  <c r="C16" i="2"/>
  <c r="C12" i="2"/>
  <c r="C30" i="6"/>
  <c r="C21" i="6"/>
  <c r="D23" i="1"/>
  <c r="C20" i="1"/>
  <c r="F10" i="2"/>
  <c r="D22" i="3"/>
  <c r="D14" i="3"/>
  <c r="F13" i="3"/>
  <c r="E26" i="1"/>
  <c r="F26" i="1"/>
  <c r="E24" i="1"/>
  <c r="F21" i="1"/>
  <c r="E17" i="1"/>
  <c r="F17" i="1"/>
  <c r="E15" i="1"/>
  <c r="E13" i="1"/>
  <c r="C13" i="1"/>
  <c r="F11" i="1"/>
  <c r="F9" i="2"/>
  <c r="E9" i="2"/>
  <c r="F13" i="2"/>
  <c r="E16" i="2"/>
  <c r="F17" i="2"/>
  <c r="E22" i="3"/>
  <c r="C22" i="3"/>
  <c r="E20" i="3"/>
  <c r="E19" i="3"/>
  <c r="E16" i="3"/>
  <c r="E11" i="3"/>
  <c r="F11" i="3"/>
  <c r="F8" i="2"/>
  <c r="E23" i="2"/>
  <c r="D8" i="3"/>
  <c r="E40" i="6"/>
  <c r="F39" i="6"/>
  <c r="E38" i="6"/>
  <c r="C35" i="6"/>
  <c r="D35" i="6"/>
  <c r="E34" i="6"/>
  <c r="D31" i="6"/>
  <c r="F28" i="6"/>
  <c r="E24" i="6"/>
  <c r="D23" i="6"/>
  <c r="E22" i="6"/>
  <c r="D20" i="6"/>
  <c r="E25" i="6"/>
  <c r="D25" i="6"/>
  <c r="E28" i="9"/>
  <c r="C28" i="9"/>
  <c r="F37" i="6"/>
  <c r="E37" i="6"/>
  <c r="C27" i="9"/>
  <c r="D36" i="6"/>
  <c r="C36" i="6"/>
  <c r="E26" i="9"/>
  <c r="C26" i="9"/>
  <c r="E25" i="9"/>
  <c r="D25" i="9"/>
  <c r="F23" i="9"/>
  <c r="F22" i="9"/>
  <c r="F29" i="6"/>
  <c r="E21" i="9"/>
  <c r="D21" i="9"/>
  <c r="F20" i="9"/>
  <c r="E27" i="6"/>
  <c r="C27" i="6"/>
  <c r="E19" i="9"/>
  <c r="D19" i="9"/>
  <c r="D26" i="6"/>
  <c r="F16" i="9"/>
  <c r="D16" i="9"/>
  <c r="C15" i="9"/>
  <c r="F18" i="6"/>
  <c r="D18" i="6"/>
  <c r="D13" i="9"/>
  <c r="C13" i="9"/>
  <c r="E16" i="6"/>
  <c r="D16" i="6"/>
  <c r="E8" i="6"/>
  <c r="F8" i="9"/>
  <c r="D8" i="9"/>
  <c r="C8" i="9"/>
  <c r="E12" i="6"/>
  <c r="C9" i="9"/>
  <c r="E27" i="1"/>
  <c r="F27" i="1"/>
  <c r="F19" i="1"/>
  <c r="F12" i="1"/>
  <c r="C11" i="1"/>
  <c r="F20" i="3"/>
  <c r="F18" i="3"/>
  <c r="F8" i="3"/>
  <c r="E8" i="1"/>
  <c r="C8" i="1"/>
  <c r="F8" i="1"/>
  <c r="C27" i="1"/>
  <c r="C26" i="1"/>
  <c r="E25" i="1"/>
  <c r="C25" i="1"/>
  <c r="F25" i="1"/>
  <c r="C24" i="1"/>
  <c r="E23" i="1"/>
  <c r="C23" i="1"/>
  <c r="F23" i="1"/>
  <c r="F22" i="1"/>
  <c r="E21" i="1"/>
  <c r="C21" i="1"/>
  <c r="E20" i="1"/>
  <c r="F20" i="1"/>
  <c r="E19" i="1"/>
  <c r="C19" i="1"/>
  <c r="E18" i="1"/>
  <c r="F18" i="1"/>
  <c r="C17" i="1"/>
  <c r="E16" i="1"/>
  <c r="C16" i="1"/>
  <c r="F16" i="1"/>
  <c r="F15" i="1"/>
  <c r="E14" i="1"/>
  <c r="C14" i="1"/>
  <c r="F14" i="1"/>
  <c r="F13" i="1"/>
  <c r="E12" i="1"/>
  <c r="C12" i="1"/>
  <c r="E11" i="1"/>
  <c r="C10" i="1"/>
  <c r="C9" i="1"/>
  <c r="F9" i="1"/>
  <c r="C9" i="2"/>
  <c r="F11" i="2"/>
  <c r="C11" i="2"/>
  <c r="E11" i="2"/>
  <c r="F12" i="2"/>
  <c r="C13" i="2"/>
  <c r="E13" i="2"/>
  <c r="F14" i="2"/>
  <c r="F15" i="2"/>
  <c r="C15" i="2"/>
  <c r="E15" i="2"/>
  <c r="F16" i="2"/>
  <c r="C17" i="2"/>
  <c r="E17" i="2"/>
  <c r="F18" i="2"/>
  <c r="F19" i="2"/>
  <c r="C19" i="2"/>
  <c r="E19" i="2"/>
  <c r="F20" i="2"/>
  <c r="F21" i="2"/>
  <c r="C21" i="2"/>
  <c r="E21" i="2"/>
  <c r="E8" i="3"/>
  <c r="C8" i="3"/>
  <c r="E23" i="3"/>
  <c r="C23" i="3"/>
  <c r="F23" i="3"/>
  <c r="C19" i="3"/>
  <c r="F19" i="3"/>
  <c r="E15" i="3"/>
  <c r="C15" i="3"/>
  <c r="F15" i="3"/>
  <c r="E21" i="3"/>
  <c r="F21" i="3"/>
  <c r="E17" i="3"/>
  <c r="F17" i="3"/>
  <c r="F24" i="2"/>
  <c r="C21" i="3"/>
  <c r="C17" i="3"/>
  <c r="C24" i="2"/>
  <c r="F22" i="3"/>
  <c r="E18" i="3"/>
  <c r="E14" i="3"/>
  <c r="C8" i="2"/>
  <c r="E24" i="2"/>
  <c r="C14" i="3"/>
  <c r="F14" i="3"/>
  <c r="E13" i="3"/>
  <c r="C13" i="3"/>
  <c r="C12" i="3"/>
  <c r="F12" i="3"/>
  <c r="E10" i="3"/>
  <c r="C10" i="3"/>
  <c r="F10" i="3"/>
  <c r="E9" i="3"/>
  <c r="C9" i="3"/>
  <c r="F9" i="3"/>
  <c r="E25" i="2"/>
  <c r="C25" i="2"/>
  <c r="F25" i="2"/>
  <c r="D8" i="1"/>
  <c r="E27" i="9"/>
  <c r="D27" i="9"/>
  <c r="E23" i="9"/>
  <c r="E29" i="6"/>
  <c r="F11" i="8"/>
  <c r="F13" i="8"/>
  <c r="F14" i="8"/>
  <c r="E20" i="9"/>
  <c r="F27" i="6"/>
  <c r="F40" i="6"/>
  <c r="C39" i="6"/>
  <c r="F38" i="6"/>
  <c r="E35" i="6"/>
  <c r="F35" i="6"/>
  <c r="E31" i="6"/>
  <c r="E28" i="6"/>
  <c r="F24" i="6"/>
  <c r="C20" i="6"/>
  <c r="E17" i="6"/>
  <c r="E11" i="6"/>
  <c r="F11" i="6"/>
  <c r="F24" i="9"/>
  <c r="F28" i="9"/>
  <c r="E9" i="8"/>
  <c r="E14" i="9"/>
  <c r="F12" i="8"/>
  <c r="E14" i="8"/>
  <c r="E22" i="9"/>
  <c r="C29" i="6"/>
  <c r="C20" i="9"/>
  <c r="C17" i="9"/>
  <c r="F15" i="9"/>
  <c r="D11" i="9"/>
  <c r="C12" i="9"/>
  <c r="F9" i="9"/>
  <c r="D9" i="9"/>
  <c r="C24" i="9"/>
  <c r="C37" i="6"/>
  <c r="F36" i="6"/>
  <c r="E15" i="8"/>
  <c r="F26" i="9"/>
  <c r="F25" i="9"/>
  <c r="E32" i="6"/>
  <c r="C12" i="8"/>
  <c r="C23" i="9"/>
  <c r="C22" i="9"/>
  <c r="D29" i="6"/>
  <c r="F21" i="9"/>
  <c r="E18" i="9"/>
  <c r="C18" i="9"/>
  <c r="D20" i="9"/>
  <c r="F19" i="9"/>
  <c r="F17" i="9"/>
  <c r="D17" i="9"/>
  <c r="E26" i="6"/>
  <c r="C26" i="6"/>
  <c r="C16" i="9"/>
  <c r="D10" i="8"/>
  <c r="F9" i="8"/>
  <c r="D9" i="8"/>
  <c r="C16" i="6"/>
  <c r="C10" i="9"/>
  <c r="F14" i="9"/>
  <c r="C12" i="6"/>
  <c r="F25" i="6"/>
  <c r="C25" i="6"/>
  <c r="D24" i="9"/>
  <c r="E33" i="6"/>
  <c r="D33" i="6"/>
  <c r="C33" i="6"/>
  <c r="D37" i="6"/>
  <c r="F27" i="9"/>
  <c r="E36" i="6"/>
  <c r="F15" i="8"/>
  <c r="C25" i="9"/>
  <c r="D32" i="6"/>
  <c r="D12" i="8"/>
  <c r="C21" i="9"/>
  <c r="C19" i="9"/>
  <c r="D21" i="6"/>
  <c r="E15" i="9"/>
  <c r="C18" i="6"/>
  <c r="C8" i="6"/>
  <c r="E11" i="9"/>
  <c r="C11" i="9"/>
  <c r="F10" i="9"/>
  <c r="D10" i="9"/>
  <c r="D12" i="6"/>
  <c r="D12" i="9"/>
  <c r="E10" i="2"/>
  <c r="E12" i="2"/>
  <c r="E14" i="2"/>
  <c r="E18" i="2"/>
  <c r="E20" i="2"/>
  <c r="E22" i="2"/>
  <c r="D8" i="2"/>
  <c r="C15" i="8"/>
  <c r="C32" i="6"/>
  <c r="C14" i="8"/>
  <c r="E16" i="9"/>
  <c r="E10" i="8"/>
  <c r="E10" i="9"/>
  <c r="E9" i="9"/>
  <c r="E17" i="9"/>
  <c r="F21" i="6"/>
  <c r="F26" i="6"/>
  <c r="E13" i="9"/>
  <c r="E17" i="8"/>
  <c r="F11" i="9"/>
  <c r="E8" i="9"/>
  <c r="E18" i="8"/>
  <c r="F12" i="9"/>
  <c r="E18" i="6"/>
  <c r="F16" i="6"/>
  <c r="F8" i="6"/>
  <c r="F12" i="6"/>
</calcChain>
</file>

<file path=xl/sharedStrings.xml><?xml version="1.0" encoding="utf-8"?>
<sst xmlns="http://schemas.openxmlformats.org/spreadsheetml/2006/main" count="1540" uniqueCount="237">
  <si>
    <t>Afrobarometer (AFR)</t>
  </si>
  <si>
    <t>Data Provider</t>
  </si>
  <si>
    <t>Michigan State University; Institute for Democracy (South Africa); Centre for Democracy and Development (Ghana).</t>
  </si>
  <si>
    <t>Description</t>
  </si>
  <si>
    <t>U.S-based university and African non-governmental organization</t>
  </si>
  <si>
    <t>Website</t>
  </si>
  <si>
    <t>www.afrobarometer.org</t>
  </si>
  <si>
    <t>Data Source</t>
  </si>
  <si>
    <t>Afrobarometer surveys</t>
  </si>
  <si>
    <t>Type</t>
  </si>
  <si>
    <t>Survey</t>
  </si>
  <si>
    <t xml:space="preserve">   </t>
  </si>
  <si>
    <t>Respondents</t>
  </si>
  <si>
    <t>Households</t>
  </si>
  <si>
    <t>Frequency</t>
  </si>
  <si>
    <t xml:space="preserve">Approximately every three years since 1999.  </t>
  </si>
  <si>
    <t>Coverage</t>
  </si>
  <si>
    <t>African countries</t>
  </si>
  <si>
    <t>Public Access</t>
  </si>
  <si>
    <t>Country level aggregates are publicly available through Afrobarometer website.  Record-level data is released with some lag through the Inter-University Consortium for Political and Social Research (www.icpsr.org).</t>
  </si>
  <si>
    <t>Voice and Accountability</t>
  </si>
  <si>
    <t>Trust parliament/national assembly</t>
  </si>
  <si>
    <t>X</t>
  </si>
  <si>
    <t>..</t>
  </si>
  <si>
    <t>Satisfaction with democracy</t>
  </si>
  <si>
    <t>Freeness and fairness of the last national election</t>
  </si>
  <si>
    <t xml:space="preserve"> </t>
  </si>
  <si>
    <t>Political Stability and Absence of Violence</t>
  </si>
  <si>
    <t xml:space="preserve">  </t>
  </si>
  <si>
    <t>NA</t>
  </si>
  <si>
    <t>Government Effectiveness</t>
  </si>
  <si>
    <t>Handling improving basic health services</t>
  </si>
  <si>
    <t>Handling addressing educational needs</t>
  </si>
  <si>
    <t>Regulatory Quality</t>
  </si>
  <si>
    <t>Rule of Law</t>
  </si>
  <si>
    <t>How often feared crime in home</t>
  </si>
  <si>
    <t>Had something stolen from house</t>
  </si>
  <si>
    <t>Have been physically attacked</t>
  </si>
  <si>
    <t>Trust courts of law</t>
  </si>
  <si>
    <t>Trust Police</t>
  </si>
  <si>
    <t>Control of Corruption</t>
  </si>
  <si>
    <t>Corruption: office of the Presidency</t>
  </si>
  <si>
    <t>Corruption: judges and magistrates</t>
  </si>
  <si>
    <t>Corruption: government officials</t>
  </si>
  <si>
    <t>Corruption: tax officials</t>
  </si>
  <si>
    <t>Country Coverage</t>
  </si>
  <si>
    <t>Year of Publication</t>
  </si>
  <si>
    <t>Averaged Rescaled Data</t>
  </si>
  <si>
    <t>Original Data</t>
  </si>
  <si>
    <t>Rescaled Data</t>
  </si>
  <si>
    <t>Max</t>
  </si>
  <si>
    <t>Min</t>
  </si>
  <si>
    <t>Orientation</t>
  </si>
  <si>
    <t>Assigned to</t>
  </si>
  <si>
    <t>GE</t>
  </si>
  <si>
    <t>RL</t>
  </si>
  <si>
    <t>CC</t>
  </si>
  <si>
    <t>VA</t>
  </si>
  <si>
    <t>CODE</t>
  </si>
  <si>
    <t>COUNTRY</t>
  </si>
  <si>
    <t>CMR</t>
  </si>
  <si>
    <t>Cameroon</t>
  </si>
  <si>
    <t>SWZ</t>
  </si>
  <si>
    <t>Eswatini</t>
  </si>
  <si>
    <t>GMB</t>
  </si>
  <si>
    <t>Gambia</t>
  </si>
  <si>
    <t>LBR</t>
  </si>
  <si>
    <t>Liberia</t>
  </si>
  <si>
    <t>MAR</t>
  </si>
  <si>
    <t>Morocco</t>
  </si>
  <si>
    <t>MOZ</t>
  </si>
  <si>
    <t>Mozambique</t>
  </si>
  <si>
    <t>ZAF</t>
  </si>
  <si>
    <t>South Africa</t>
  </si>
  <si>
    <t>SDN</t>
  </si>
  <si>
    <t>Sudan</t>
  </si>
  <si>
    <t>TZA</t>
  </si>
  <si>
    <t>Tanzania</t>
  </si>
  <si>
    <t>TGO</t>
  </si>
  <si>
    <t>Togo</t>
  </si>
  <si>
    <t>ZMB</t>
  </si>
  <si>
    <t>Zambia</t>
  </si>
  <si>
    <t>ZWE</t>
  </si>
  <si>
    <t>Zimbabwe</t>
  </si>
  <si>
    <t>BEN</t>
  </si>
  <si>
    <t>Benin</t>
  </si>
  <si>
    <t>BWA</t>
  </si>
  <si>
    <t>Botswana</t>
  </si>
  <si>
    <t>BFA</t>
  </si>
  <si>
    <t>Burkina Faso</t>
  </si>
  <si>
    <t>CPV</t>
  </si>
  <si>
    <t>CIV</t>
  </si>
  <si>
    <t>ETH</t>
  </si>
  <si>
    <t>Ethiopia</t>
  </si>
  <si>
    <t>GAB</t>
  </si>
  <si>
    <t>Gabon</t>
  </si>
  <si>
    <t>GHA</t>
  </si>
  <si>
    <t>Ghana</t>
  </si>
  <si>
    <t>GIN</t>
  </si>
  <si>
    <t>Guinea</t>
  </si>
  <si>
    <t>LSO</t>
  </si>
  <si>
    <t>Lesotho</t>
  </si>
  <si>
    <t>MLI</t>
  </si>
  <si>
    <t>Mali</t>
  </si>
  <si>
    <t>MUS</t>
  </si>
  <si>
    <t>Mauritius</t>
  </si>
  <si>
    <t>NAM</t>
  </si>
  <si>
    <t>Namibia</t>
  </si>
  <si>
    <t>NER</t>
  </si>
  <si>
    <t>Niger</t>
  </si>
  <si>
    <t>NGA</t>
  </si>
  <si>
    <t>Nigeria</t>
  </si>
  <si>
    <t>SEN</t>
  </si>
  <si>
    <t>Senegal</t>
  </si>
  <si>
    <t>SLE</t>
  </si>
  <si>
    <t>Sierra Leone</t>
  </si>
  <si>
    <t>TUN</t>
  </si>
  <si>
    <t>Tunisia</t>
  </si>
  <si>
    <t>UGA</t>
  </si>
  <si>
    <t>Uganda</t>
  </si>
  <si>
    <t>AFR1718VA</t>
  </si>
  <si>
    <t>AFR1718GE</t>
  </si>
  <si>
    <t>AFR1718RL</t>
  </si>
  <si>
    <t>AFR1718CC</t>
  </si>
  <si>
    <t>Cape Verde</t>
  </si>
  <si>
    <t>Côte d´Ivoire</t>
  </si>
  <si>
    <t>KEN</t>
  </si>
  <si>
    <t>Kenya</t>
  </si>
  <si>
    <t>MDG</t>
  </si>
  <si>
    <t>Madagascar</t>
  </si>
  <si>
    <t>MWI</t>
  </si>
  <si>
    <t>Malawi</t>
  </si>
  <si>
    <t>STP</t>
  </si>
  <si>
    <t>Sao Tome and Principe</t>
  </si>
  <si>
    <t>Swaziland</t>
  </si>
  <si>
    <t>Zimbabwe_x000D_</t>
  </si>
  <si>
    <t>Handling of public services (health)</t>
  </si>
  <si>
    <t>Handling of public services (education)</t>
  </si>
  <si>
    <t>Trust in police</t>
  </si>
  <si>
    <t>Corruption: Office of the Presidency</t>
  </si>
  <si>
    <t>Corruption: Tax officials</t>
  </si>
  <si>
    <t>Free Elections</t>
  </si>
  <si>
    <t>Trust in parliament</t>
  </si>
  <si>
    <t>Feared crime in your own home</t>
  </si>
  <si>
    <t>Victim of theft</t>
  </si>
  <si>
    <t>Physically attacked</t>
  </si>
  <si>
    <t>Trust in courts</t>
  </si>
  <si>
    <t>AFR1516VA</t>
  </si>
  <si>
    <t>AFR1516GE</t>
  </si>
  <si>
    <t>AFR1516RL</t>
  </si>
  <si>
    <t>AFR1516CC</t>
  </si>
  <si>
    <t>DZA</t>
  </si>
  <si>
    <t>Algeria</t>
  </si>
  <si>
    <t>EGY</t>
  </si>
  <si>
    <t>Egypt</t>
  </si>
  <si>
    <t>AFR14VA</t>
  </si>
  <si>
    <t>AFR14GE</t>
  </si>
  <si>
    <t>AFR14RL</t>
  </si>
  <si>
    <t>AFR14CC</t>
  </si>
  <si>
    <t>BDI</t>
  </si>
  <si>
    <t>Burundi</t>
  </si>
  <si>
    <t>Côte d'Ivoire</t>
  </si>
  <si>
    <t>AFR111213VA</t>
  </si>
  <si>
    <t>AFR111213GE</t>
  </si>
  <si>
    <t>AFR111213RL</t>
  </si>
  <si>
    <t>AFR111213CC</t>
  </si>
  <si>
    <t>ALGERIA</t>
  </si>
  <si>
    <t>BENIN</t>
  </si>
  <si>
    <t>COTE D'IVOIRE</t>
  </si>
  <si>
    <t>BOTSWANA</t>
  </si>
  <si>
    <t>BURKINA FASO</t>
  </si>
  <si>
    <t>BURUNDI</t>
  </si>
  <si>
    <t>CAMEROON</t>
  </si>
  <si>
    <t>CAPE VERDE</t>
  </si>
  <si>
    <t>EGYPT</t>
  </si>
  <si>
    <t>GHANA</t>
  </si>
  <si>
    <t>GUINEA</t>
  </si>
  <si>
    <t>KENYA</t>
  </si>
  <si>
    <t>LESOTHO</t>
  </si>
  <si>
    <t>LIBERIA</t>
  </si>
  <si>
    <t>MADAGASCAR</t>
  </si>
  <si>
    <t>MALAWI</t>
  </si>
  <si>
    <t>MALI</t>
  </si>
  <si>
    <t>MAURITIUS</t>
  </si>
  <si>
    <t>MOROCCO</t>
  </si>
  <si>
    <t>MOZAMBIQUE</t>
  </si>
  <si>
    <t>NAMIBIA</t>
  </si>
  <si>
    <t xml:space="preserve">NIGER </t>
  </si>
  <si>
    <t>NIGERIA</t>
  </si>
  <si>
    <t>SENEGAL</t>
  </si>
  <si>
    <t>SOUTH AFRICA</t>
  </si>
  <si>
    <t>SWAZILAND</t>
  </si>
  <si>
    <t>TOGO</t>
  </si>
  <si>
    <t>TUNISIA</t>
  </si>
  <si>
    <t>UGANDA</t>
  </si>
  <si>
    <t>TANZANIA</t>
  </si>
  <si>
    <t>ZAMBIA</t>
  </si>
  <si>
    <t>ZIMBABWE</t>
  </si>
  <si>
    <t>trust in police</t>
  </si>
  <si>
    <t>corruption in elected leaders</t>
  </si>
  <si>
    <t>Corruption in judicairy</t>
  </si>
  <si>
    <t>Corruption of public officials</t>
  </si>
  <si>
    <t>Corruption of tax/customs officials</t>
  </si>
  <si>
    <t>trust in parliament</t>
  </si>
  <si>
    <t>satisfaction with democracy</t>
  </si>
  <si>
    <t>victim of theft</t>
  </si>
  <si>
    <t>physically attacked</t>
  </si>
  <si>
    <t>AFR080910VA</t>
  </si>
  <si>
    <t>AFR080910GE</t>
  </si>
  <si>
    <t>AFR080910RL</t>
  </si>
  <si>
    <t>AFR080910CC</t>
  </si>
  <si>
    <t>Handling of public services (roads, utility,</t>
  </si>
  <si>
    <t>AFR050607VA</t>
  </si>
  <si>
    <t>AFR050607GE</t>
  </si>
  <si>
    <t>AFR050607RL</t>
  </si>
  <si>
    <t>AFR050607CC</t>
  </si>
  <si>
    <t>AFR020304VA</t>
  </si>
  <si>
    <t>AFR020304GE</t>
  </si>
  <si>
    <t>AFR020304RL</t>
  </si>
  <si>
    <t>AFR020304CC</t>
  </si>
  <si>
    <t>Angola</t>
  </si>
  <si>
    <t>Cote d'Ivoire</t>
  </si>
  <si>
    <t>Gambia, The</t>
  </si>
  <si>
    <t>AGO</t>
  </si>
  <si>
    <t>AFR192021VA</t>
  </si>
  <si>
    <t>AFR192021GE</t>
  </si>
  <si>
    <t>AFR192021RL</t>
  </si>
  <si>
    <t>AFR192021CC</t>
  </si>
  <si>
    <t>AFR2223VA</t>
  </si>
  <si>
    <t>AFR2223GE</t>
  </si>
  <si>
    <t>AFR2223RL</t>
  </si>
  <si>
    <t>AFR2223CC</t>
  </si>
  <si>
    <t>Cabo Verde</t>
  </si>
  <si>
    <t>Cote D'Ivoire</t>
  </si>
  <si>
    <t>MRT</t>
  </si>
  <si>
    <t>Mauritania</t>
  </si>
  <si>
    <t>This household survey is designed to collect data on attitudes towards democracy and government in a sample of different African countries.  We do not use data from the 1999 "Round 1" survey as the questionnaire from this year differs substantially from subsequent years, covering only a fraction of questions relevant to the WGI for following years.  Most survey questions give four response options (e.g. None/Some/Most/All).  We use the fraction of respondents choosing the two most favourable response categories, so that the data we use ranges from 0 (bad) to 1 (good).  Note that in 2014 we use data from 21 countries in Round 6 of Afrobarometer, for which surveys were conducted in 2014.  The remaining Round 6 surveys were carried out in 2015 and are included in the WGI from 2015 onwards.  Data from Afrobarometer Round 7 are used for 2017 and 2018. Data from Afrobarometer Round 8 are used for 2019, 2020, 2021, with the exception of Namibia where we use the Round 9 survey carried out in 2021.  Data from the Afrobarometer Round 9 survey available as of August 1 2024 are used for 2022 and 2023 as most surveys were carried out in these two years.  The only exception is Mozambique where the Round 8 survey was carried out in 2022 and is used for 2022 and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</si>
</sst>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8">
    <xf numFmtId="0" fontId="0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/>
  </cellStyleXfs>
  <cellXfs count="82">
    <xf numFmtId="0" fontId="0" fillId="0" borderId="0" xfId="0"/>
    <xf numFmtId="0" fontId="0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4" fillId="2" borderId="1" xfId="1" applyFont="1" applyFill="1" applyBorder="1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/>
    <xf numFmtId="0" fontId="4" fillId="2" borderId="2" xfId="1" applyFont="1" applyFill="1" applyBorder="1"/>
    <xf numFmtId="0" fontId="4" fillId="2" borderId="4" xfId="1" applyFont="1" applyFill="1" applyBorder="1"/>
    <xf numFmtId="0" fontId="5" fillId="2" borderId="5" xfId="1" applyFont="1" applyFill="1" applyBorder="1"/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5" fillId="2" borderId="6" xfId="1" applyFont="1" applyFill="1" applyBorder="1"/>
    <xf numFmtId="0" fontId="7" fillId="2" borderId="0" xfId="1" applyFont="1" applyFill="1" applyAlignment="1">
      <alignment wrapText="1"/>
    </xf>
    <xf numFmtId="0" fontId="5" fillId="2" borderId="7" xfId="1" applyFont="1" applyFill="1" applyBorder="1"/>
    <xf numFmtId="0" fontId="8" fillId="2" borderId="5" xfId="1" applyFont="1" applyFill="1" applyBorder="1"/>
    <xf numFmtId="0" fontId="8" fillId="2" borderId="0" xfId="1" applyFont="1" applyFill="1" applyAlignment="1">
      <alignment horizontal="center" vertical="center"/>
    </xf>
    <xf numFmtId="0" fontId="8" fillId="2" borderId="6" xfId="1" applyFont="1" applyFill="1" applyBorder="1"/>
    <xf numFmtId="0" fontId="4" fillId="2" borderId="0" xfId="1" applyFont="1" applyFill="1" applyAlignment="1">
      <alignment wrapText="1"/>
    </xf>
    <xf numFmtId="0" fontId="8" fillId="2" borderId="7" xfId="1" applyFont="1" applyFill="1" applyBorder="1"/>
    <xf numFmtId="0" fontId="4" fillId="2" borderId="5" xfId="1" applyFont="1" applyFill="1" applyBorder="1"/>
    <xf numFmtId="0" fontId="4" fillId="2" borderId="0" xfId="1" applyFont="1" applyFill="1" applyAlignment="1">
      <alignment horizontal="center" vertical="center"/>
    </xf>
    <xf numFmtId="0" fontId="4" fillId="2" borderId="6" xfId="1" applyFont="1" applyFill="1" applyBorder="1"/>
    <xf numFmtId="0" fontId="4" fillId="2" borderId="0" xfId="1" applyFont="1" applyFill="1" applyAlignment="1">
      <alignment horizontal="left" wrapText="1"/>
    </xf>
    <xf numFmtId="0" fontId="4" fillId="2" borderId="7" xfId="1" applyFont="1" applyFill="1" applyBorder="1"/>
    <xf numFmtId="0" fontId="7" fillId="2" borderId="0" xfId="1" applyFont="1" applyFill="1"/>
    <xf numFmtId="0" fontId="4" fillId="2" borderId="0" xfId="1" applyFont="1" applyFill="1"/>
    <xf numFmtId="0" fontId="4" fillId="2" borderId="5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9" fillId="2" borderId="0" xfId="1" applyFont="1" applyFill="1" applyAlignment="1">
      <alignment wrapText="1"/>
    </xf>
    <xf numFmtId="0" fontId="11" fillId="2" borderId="0" xfId="1" applyFont="1" applyFill="1" applyAlignment="1">
      <alignment horizontal="justify" vertical="top" wrapText="1"/>
    </xf>
    <xf numFmtId="0" fontId="10" fillId="2" borderId="0" xfId="1" applyFont="1" applyFill="1" applyAlignment="1">
      <alignment horizontal="justify" vertical="top"/>
    </xf>
    <xf numFmtId="0" fontId="3" fillId="2" borderId="0" xfId="1" applyFont="1" applyFill="1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0" fontId="0" fillId="0" borderId="0" xfId="0" applyNumberFormat="1"/>
    <xf numFmtId="0" fontId="13" fillId="0" borderId="0" xfId="1" applyFont="1" applyAlignment="1">
      <alignment horizontal="center" wrapText="1"/>
    </xf>
    <xf numFmtId="2" fontId="13" fillId="0" borderId="0" xfId="1" applyNumberFormat="1" applyFont="1" applyAlignment="1">
      <alignment horizontal="center" wrapText="1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 vertical="center"/>
    </xf>
    <xf numFmtId="165" fontId="14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center"/>
    </xf>
    <xf numFmtId="165" fontId="13" fillId="0" borderId="0" xfId="1" applyNumberFormat="1" applyFont="1" applyAlignment="1" applyProtection="1">
      <alignment horizontal="center"/>
      <protection locked="0"/>
    </xf>
    <xf numFmtId="2" fontId="0" fillId="0" borderId="0" xfId="0" applyNumberFormat="1"/>
    <xf numFmtId="0" fontId="8" fillId="2" borderId="0" xfId="1" applyFont="1" applyFill="1"/>
    <xf numFmtId="0" fontId="5" fillId="2" borderId="0" xfId="1" applyFont="1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5" fillId="0" borderId="0" xfId="0" applyFont="1" applyAlignment="1">
      <alignment wrapText="1"/>
    </xf>
    <xf numFmtId="0" fontId="4" fillId="0" borderId="2" xfId="1" applyFont="1" applyBorder="1"/>
    <xf numFmtId="0" fontId="0" fillId="0" borderId="0" xfId="1" applyFont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8" fillId="0" borderId="0" xfId="0" applyFont="1" applyAlignment="1">
      <alignment horizontal="center"/>
    </xf>
    <xf numFmtId="0" fontId="3" fillId="2" borderId="0" xfId="1" applyFont="1" applyFill="1" applyAlignment="1">
      <alignment horizontal="right"/>
    </xf>
    <xf numFmtId="43" fontId="0" fillId="0" borderId="0" xfId="4" applyFont="1" applyAlignment="1">
      <alignment horizontal="left"/>
    </xf>
    <xf numFmtId="43" fontId="0" fillId="0" borderId="0" xfId="4" applyFont="1" applyAlignment="1">
      <alignment horizontal="left" wrapText="1"/>
    </xf>
    <xf numFmtId="43" fontId="13" fillId="0" borderId="0" xfId="4" applyFont="1" applyFill="1" applyBorder="1" applyAlignment="1">
      <alignment horizontal="left" wrapText="1"/>
    </xf>
    <xf numFmtId="43" fontId="0" fillId="0" borderId="0" xfId="4" applyFont="1" applyAlignment="1">
      <alignment horizontal="center" vertical="center"/>
    </xf>
    <xf numFmtId="43" fontId="13" fillId="0" borderId="0" xfId="4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" fillId="0" borderId="0" xfId="0" applyFont="1"/>
    <xf numFmtId="0" fontId="4" fillId="2" borderId="8" xfId="1" applyFont="1" applyFill="1" applyBorder="1"/>
    <xf numFmtId="0" fontId="22" fillId="0" borderId="8" xfId="0" applyFont="1" applyBorder="1" applyAlignment="1">
      <alignment wrapText="1"/>
    </xf>
    <xf numFmtId="0" fontId="12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justify" vertical="top" wrapText="1"/>
    </xf>
    <xf numFmtId="0" fontId="0" fillId="0" borderId="0" xfId="0" applyAlignment="1">
      <alignment horizontal="center" wrapText="1"/>
    </xf>
    <xf numFmtId="2" fontId="23" fillId="0" borderId="0" xfId="77" applyNumberFormat="1"/>
    <xf numFmtId="2" fontId="0" fillId="0" borderId="0" xfId="0" applyNumberFormat="1" applyAlignment="1">
      <alignment wrapText="1"/>
    </xf>
    <xf numFmtId="1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13" fillId="0" borderId="0" xfId="1" applyFont="1" applyFill="1" applyAlignment="1">
      <alignment horizontal="left"/>
    </xf>
    <xf numFmtId="1" fontId="0" fillId="0" borderId="0" xfId="0" applyNumberFormat="1" applyFill="1"/>
    <xf numFmtId="0" fontId="12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justify" vertical="top" wrapText="1"/>
    </xf>
  </cellXfs>
  <cellStyles count="78">
    <cellStyle name="_x000d__x000a_JournalTemplate=C:\COMFO\CTALK\JOURSTD.TPL_x000d__x000a_LbStateAddress=3 3 0 251 1 89 2 311_x000d__x000a_LbStateJou" xfId="1" xr:uid="{00000000-0005-0000-0000-000000000000}"/>
    <cellStyle name="Comma" xfId="4" builtinId="3"/>
    <cellStyle name="Followed Hyperlink" xfId="10" builtinId="9" hidden="1"/>
    <cellStyle name="Followed Hyperlink" xfId="3" builtinId="9" hidden="1"/>
    <cellStyle name="Followed Hyperlink" xfId="6" builtinId="9" hidden="1"/>
    <cellStyle name="Followed Hyperlink" xfId="8" builtinId="9" hidden="1"/>
    <cellStyle name="Followed Hyperlink" xfId="44" builtinId="9" hidden="1"/>
    <cellStyle name="Followed Hyperlink" xfId="48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2" builtinId="9" hidden="1"/>
    <cellStyle name="Followed Hyperlink" xfId="24" builtinId="9" hidden="1"/>
    <cellStyle name="Followed Hyperlink" xfId="14" builtinId="9" hidden="1"/>
    <cellStyle name="Followed Hyperlink" xfId="20" builtinId="9" hidden="1"/>
    <cellStyle name="Followed Hyperlink" xfId="30" builtinId="9" hidden="1"/>
    <cellStyle name="Followed Hyperlink" xfId="62" builtinId="9" hidden="1"/>
    <cellStyle name="Followed Hyperlink" xfId="60" builtinId="9" hidden="1"/>
    <cellStyle name="Followed Hyperlink" xfId="50" builtinId="9" hidden="1"/>
    <cellStyle name="Followed Hyperlink" xfId="26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28" builtinId="9" hidden="1"/>
    <cellStyle name="Followed Hyperlink" xfId="74" builtinId="9" hidden="1"/>
    <cellStyle name="Followed Hyperlink" xfId="70" builtinId="9" hidden="1"/>
    <cellStyle name="Followed Hyperlink" xfId="76" builtinId="9" hidden="1"/>
    <cellStyle name="Followed Hyperlink" xfId="72" builtinId="9" hidden="1"/>
    <cellStyle name="Hyperlink" xfId="39" builtinId="8" hidden="1"/>
    <cellStyle name="Hyperlink" xfId="13" builtinId="8" hidden="1"/>
    <cellStyle name="Hyperlink" xfId="15" builtinId="8" hidden="1"/>
    <cellStyle name="Hyperlink" xfId="17" builtinId="8" hidden="1"/>
    <cellStyle name="Hyperlink" xfId="21" builtinId="8" hidden="1"/>
    <cellStyle name="Hyperlink" xfId="7" builtinId="8" hidden="1"/>
    <cellStyle name="Hyperlink" xfId="9" builtinId="8" hidden="1"/>
    <cellStyle name="Hyperlink" xfId="5" builtinId="8" hidden="1"/>
    <cellStyle name="Hyperlink" xfId="2" builtinId="8" hidden="1"/>
    <cellStyle name="Hyperlink" xfId="11" builtinId="8" hidden="1"/>
    <cellStyle name="Hyperlink" xfId="19" builtinId="8" hidden="1"/>
    <cellStyle name="Hyperlink" xfId="23" builtinId="8" hidden="1"/>
    <cellStyle name="Hyperlink" xfId="55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37" builtinId="8" hidden="1"/>
    <cellStyle name="Hyperlink" xfId="63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1" builtinId="8" hidden="1"/>
    <cellStyle name="Hyperlink" xfId="59" builtinId="8" hidden="1"/>
    <cellStyle name="Hyperlink" xfId="61" builtinId="8" hidden="1"/>
    <cellStyle name="Hyperlink" xfId="65" builtinId="8" hidden="1"/>
    <cellStyle name="Hyperlink" xfId="57" builtinId="8" hidden="1"/>
    <cellStyle name="Hyperlink" xfId="53" builtinId="8" hidden="1"/>
    <cellStyle name="Normal" xfId="0" builtinId="0"/>
    <cellStyle name="Normal 2" xfId="77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775"/>
  <sheetViews>
    <sheetView tabSelected="1" zoomScale="99" zoomScaleNormal="99" workbookViewId="0">
      <selection sqref="A1:D1"/>
    </sheetView>
  </sheetViews>
  <sheetFormatPr defaultColWidth="8.7265625" defaultRowHeight="14.5" x14ac:dyDescent="0.35"/>
  <cols>
    <col min="1" max="1" width="12.7265625" style="2" customWidth="1"/>
    <col min="2" max="2" width="1.453125" style="2" customWidth="1"/>
    <col min="3" max="3" width="62" style="1" customWidth="1"/>
    <col min="4" max="5" width="1.453125" style="1" customWidth="1"/>
    <col min="6" max="15" width="6.1796875" style="1" customWidth="1"/>
    <col min="16" max="16" width="6.453125" style="1" customWidth="1"/>
    <col min="17" max="17" width="5.7265625" style="53" customWidth="1"/>
    <col min="18" max="18" width="6.26953125" style="53" customWidth="1"/>
    <col min="19" max="30" width="5.26953125" style="1" customWidth="1"/>
    <col min="31" max="31" width="1" style="1" customWidth="1"/>
    <col min="32" max="16384" width="8.7265625" style="1"/>
  </cols>
  <sheetData>
    <row r="1" spans="1:40" ht="12.75" customHeight="1" x14ac:dyDescent="0.35">
      <c r="A1" s="80" t="s">
        <v>0</v>
      </c>
      <c r="B1" s="80"/>
      <c r="C1" s="80"/>
      <c r="D1" s="8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4"/>
      <c r="R1" s="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</row>
    <row r="2" spans="1:40" ht="3" customHeight="1" x14ac:dyDescent="0.3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4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23" x14ac:dyDescent="0.35">
      <c r="A3" s="31" t="s">
        <v>1</v>
      </c>
      <c r="B3" s="31"/>
      <c r="C3" s="71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4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3.5" customHeight="1" x14ac:dyDescent="0.35">
      <c r="A4" s="31" t="s">
        <v>3</v>
      </c>
      <c r="B4" s="31"/>
      <c r="C4" s="71" t="s">
        <v>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3.5" customHeight="1" x14ac:dyDescent="0.35">
      <c r="A5" s="31" t="s">
        <v>5</v>
      </c>
      <c r="B5" s="31"/>
      <c r="C5" s="71" t="s">
        <v>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3.5" customHeight="1" x14ac:dyDescent="0.35">
      <c r="A6" s="31" t="s">
        <v>7</v>
      </c>
      <c r="B6" s="31"/>
      <c r="C6" s="71" t="s">
        <v>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/>
      <c r="R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3.5" customHeight="1" x14ac:dyDescent="0.35">
      <c r="A7" s="31" t="s">
        <v>9</v>
      </c>
      <c r="B7" s="31"/>
      <c r="C7" s="71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"/>
      <c r="R7" s="3" t="s">
        <v>11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3.5" customHeight="1" x14ac:dyDescent="0.35">
      <c r="A8" s="31" t="s">
        <v>12</v>
      </c>
      <c r="B8" s="31"/>
      <c r="C8" s="71" t="s">
        <v>13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6" customHeight="1" x14ac:dyDescent="0.35">
      <c r="A9" s="31" t="s">
        <v>14</v>
      </c>
      <c r="B9" s="31"/>
      <c r="C9" s="32" t="s">
        <v>15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4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3.5" customHeight="1" x14ac:dyDescent="0.35">
      <c r="A10" s="31" t="s">
        <v>16</v>
      </c>
      <c r="B10" s="31"/>
      <c r="C10" s="71" t="s">
        <v>17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24.75" customHeight="1" x14ac:dyDescent="0.35">
      <c r="A11" s="31" t="s">
        <v>18</v>
      </c>
      <c r="B11" s="31"/>
      <c r="C11" s="81" t="s">
        <v>19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70" customHeight="1" x14ac:dyDescent="0.35">
      <c r="A12" s="31" t="s">
        <v>3</v>
      </c>
      <c r="B12" s="31"/>
      <c r="C12" s="81" t="s">
        <v>236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3.75" customHeight="1" thickBot="1" x14ac:dyDescent="0.4">
      <c r="A13" s="3"/>
      <c r="B13" s="8"/>
      <c r="C13" s="2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52"/>
      <c r="R13" s="52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3"/>
      <c r="AG13" s="3"/>
      <c r="AH13" s="3"/>
      <c r="AI13" s="3"/>
      <c r="AJ13" s="3"/>
      <c r="AK13" s="3"/>
      <c r="AL13" s="3"/>
      <c r="AM13" s="3"/>
      <c r="AN13" s="3"/>
    </row>
    <row r="14" spans="1:40" x14ac:dyDescent="0.35">
      <c r="A14" s="3"/>
      <c r="B14" s="25"/>
      <c r="C14" s="27"/>
      <c r="D14" s="23"/>
      <c r="E14" s="27"/>
      <c r="F14" s="2">
        <v>2023</v>
      </c>
      <c r="G14" s="2">
        <v>2022</v>
      </c>
      <c r="H14" s="2">
        <v>2021</v>
      </c>
      <c r="I14" s="2">
        <v>2020</v>
      </c>
      <c r="J14" s="2">
        <v>2019</v>
      </c>
      <c r="K14" s="2">
        <v>2018</v>
      </c>
      <c r="L14" s="2">
        <v>2017</v>
      </c>
      <c r="M14" s="2">
        <v>2016</v>
      </c>
      <c r="N14" s="2">
        <v>2015</v>
      </c>
      <c r="O14" s="2">
        <v>2014</v>
      </c>
      <c r="P14" s="2">
        <v>2013</v>
      </c>
      <c r="Q14" s="60">
        <v>2012</v>
      </c>
      <c r="R14" s="60">
        <v>2011</v>
      </c>
      <c r="S14" s="60">
        <v>2010</v>
      </c>
      <c r="T14" s="60">
        <v>2009</v>
      </c>
      <c r="U14" s="60">
        <v>2008</v>
      </c>
      <c r="V14" s="60">
        <v>2007</v>
      </c>
      <c r="W14" s="60">
        <v>2006</v>
      </c>
      <c r="X14" s="60">
        <v>2005</v>
      </c>
      <c r="Y14" s="60">
        <v>2004</v>
      </c>
      <c r="Z14" s="60">
        <v>2003</v>
      </c>
      <c r="AA14" s="60">
        <v>2002</v>
      </c>
      <c r="AB14" s="60">
        <v>2000</v>
      </c>
      <c r="AC14" s="60">
        <v>1998</v>
      </c>
      <c r="AD14" s="60">
        <v>1996</v>
      </c>
      <c r="AE14" s="21"/>
      <c r="AF14" s="3"/>
      <c r="AG14" s="3"/>
      <c r="AH14" s="3"/>
      <c r="AI14" s="3"/>
      <c r="AJ14" s="3"/>
      <c r="AK14" s="3"/>
      <c r="AL14" s="3"/>
      <c r="AM14" s="3"/>
      <c r="AN14" s="3"/>
    </row>
    <row r="15" spans="1:40" x14ac:dyDescent="0.35">
      <c r="A15" s="3"/>
      <c r="B15" s="25"/>
      <c r="C15" s="26" t="s">
        <v>20</v>
      </c>
      <c r="D15" s="23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4"/>
      <c r="R15" s="3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22"/>
      <c r="AD15" s="22"/>
      <c r="AE15" s="21"/>
      <c r="AF15" s="3"/>
      <c r="AG15" s="3"/>
      <c r="AH15" s="3"/>
      <c r="AI15" s="3"/>
      <c r="AJ15" s="3"/>
      <c r="AK15" s="3"/>
      <c r="AL15" s="3"/>
      <c r="AM15" s="3"/>
      <c r="AN15" s="3"/>
    </row>
    <row r="16" spans="1:40" x14ac:dyDescent="0.35">
      <c r="A16" s="3"/>
      <c r="B16" s="25"/>
      <c r="C16" s="66" t="s">
        <v>21</v>
      </c>
      <c r="D16" s="23"/>
      <c r="E16" s="27"/>
      <c r="F16" s="55" t="s">
        <v>22</v>
      </c>
      <c r="G16" s="55" t="s">
        <v>22</v>
      </c>
      <c r="H16" s="55" t="s">
        <v>22</v>
      </c>
      <c r="I16" s="55" t="s">
        <v>22</v>
      </c>
      <c r="J16" s="55" t="s">
        <v>22</v>
      </c>
      <c r="K16" s="55" t="s">
        <v>22</v>
      </c>
      <c r="L16" s="55" t="s">
        <v>22</v>
      </c>
      <c r="M16" s="55" t="s">
        <v>22</v>
      </c>
      <c r="N16" s="55" t="s">
        <v>22</v>
      </c>
      <c r="O16" s="55" t="s">
        <v>22</v>
      </c>
      <c r="P16" s="55" t="s">
        <v>22</v>
      </c>
      <c r="Q16" s="55" t="s">
        <v>22</v>
      </c>
      <c r="R16" s="55" t="s">
        <v>22</v>
      </c>
      <c r="S16" s="55" t="s">
        <v>22</v>
      </c>
      <c r="T16" s="55" t="s">
        <v>22</v>
      </c>
      <c r="U16" s="55" t="s">
        <v>22</v>
      </c>
      <c r="V16" s="55" t="s">
        <v>22</v>
      </c>
      <c r="W16" s="55" t="s">
        <v>22</v>
      </c>
      <c r="X16" s="55" t="s">
        <v>22</v>
      </c>
      <c r="Y16" s="55" t="s">
        <v>22</v>
      </c>
      <c r="Z16" s="55" t="s">
        <v>22</v>
      </c>
      <c r="AA16" s="55" t="s">
        <v>22</v>
      </c>
      <c r="AB16" s="55" t="s">
        <v>23</v>
      </c>
      <c r="AC16" s="22" t="s">
        <v>23</v>
      </c>
      <c r="AD16" s="22" t="s">
        <v>23</v>
      </c>
      <c r="AE16" s="28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2.75" customHeight="1" x14ac:dyDescent="0.35">
      <c r="A17" s="3"/>
      <c r="B17" s="25"/>
      <c r="C17" s="69" t="s">
        <v>24</v>
      </c>
      <c r="D17" s="68"/>
      <c r="E17" s="27"/>
      <c r="F17" s="55" t="s">
        <v>22</v>
      </c>
      <c r="G17" s="55" t="s">
        <v>22</v>
      </c>
      <c r="H17" s="55" t="s">
        <v>22</v>
      </c>
      <c r="I17" s="55" t="s">
        <v>22</v>
      </c>
      <c r="J17" s="55" t="s">
        <v>22</v>
      </c>
      <c r="K17" s="55" t="s">
        <v>22</v>
      </c>
      <c r="L17" s="55" t="s">
        <v>22</v>
      </c>
      <c r="M17" s="55" t="s">
        <v>22</v>
      </c>
      <c r="N17" s="55" t="s">
        <v>22</v>
      </c>
      <c r="O17" s="55" t="s">
        <v>22</v>
      </c>
      <c r="P17" s="55" t="s">
        <v>22</v>
      </c>
      <c r="Q17" s="55" t="s">
        <v>22</v>
      </c>
      <c r="R17" s="55" t="s">
        <v>22</v>
      </c>
      <c r="S17" s="55" t="s">
        <v>22</v>
      </c>
      <c r="T17" s="55" t="s">
        <v>22</v>
      </c>
      <c r="U17" s="55" t="s">
        <v>22</v>
      </c>
      <c r="V17" s="55" t="s">
        <v>22</v>
      </c>
      <c r="W17" s="55" t="s">
        <v>22</v>
      </c>
      <c r="X17" s="55" t="s">
        <v>22</v>
      </c>
      <c r="Y17" s="55" t="s">
        <v>22</v>
      </c>
      <c r="Z17" s="55" t="s">
        <v>22</v>
      </c>
      <c r="AA17" s="55" t="s">
        <v>22</v>
      </c>
      <c r="AB17" s="55" t="s">
        <v>23</v>
      </c>
      <c r="AC17" s="22" t="s">
        <v>23</v>
      </c>
      <c r="AD17" s="22" t="s">
        <v>23</v>
      </c>
      <c r="AE17" s="21"/>
      <c r="AF17" s="3"/>
      <c r="AG17" s="4"/>
      <c r="AH17" s="3"/>
      <c r="AI17" s="3"/>
      <c r="AJ17" s="3"/>
      <c r="AK17" s="3"/>
      <c r="AL17" s="3"/>
      <c r="AM17" s="3"/>
      <c r="AN17" s="3"/>
    </row>
    <row r="18" spans="1:40" x14ac:dyDescent="0.35">
      <c r="A18" s="3"/>
      <c r="B18" s="25"/>
      <c r="C18" s="66" t="s">
        <v>25</v>
      </c>
      <c r="D18" s="23"/>
      <c r="E18" s="27"/>
      <c r="F18" s="55" t="s">
        <v>22</v>
      </c>
      <c r="G18" s="55" t="s">
        <v>22</v>
      </c>
      <c r="H18" s="55" t="s">
        <v>22</v>
      </c>
      <c r="I18" s="55" t="s">
        <v>22</v>
      </c>
      <c r="J18" s="55" t="s">
        <v>22</v>
      </c>
      <c r="K18" s="55" t="s">
        <v>22</v>
      </c>
      <c r="L18" s="55" t="s">
        <v>22</v>
      </c>
      <c r="M18" s="55" t="s">
        <v>22</v>
      </c>
      <c r="N18" s="55" t="s">
        <v>22</v>
      </c>
      <c r="O18" s="55" t="s">
        <v>22</v>
      </c>
      <c r="P18" s="55" t="s">
        <v>22</v>
      </c>
      <c r="Q18" s="55" t="s">
        <v>22</v>
      </c>
      <c r="R18" s="55" t="s">
        <v>22</v>
      </c>
      <c r="S18" s="55" t="s">
        <v>22</v>
      </c>
      <c r="T18" s="55" t="s">
        <v>22</v>
      </c>
      <c r="U18" s="55" t="s">
        <v>22</v>
      </c>
      <c r="V18" s="55" t="s">
        <v>22</v>
      </c>
      <c r="W18" s="55" t="s">
        <v>22</v>
      </c>
      <c r="X18" s="55" t="s">
        <v>22</v>
      </c>
      <c r="Y18" s="55" t="s">
        <v>23</v>
      </c>
      <c r="Z18" s="55" t="s">
        <v>23</v>
      </c>
      <c r="AA18" s="55" t="s">
        <v>23</v>
      </c>
      <c r="AB18" s="55" t="s">
        <v>23</v>
      </c>
      <c r="AC18" s="22" t="s">
        <v>23</v>
      </c>
      <c r="AD18" s="22" t="s">
        <v>23</v>
      </c>
      <c r="AE18" s="21"/>
      <c r="AF18" s="3"/>
      <c r="AG18" s="4"/>
      <c r="AH18" s="3"/>
      <c r="AI18" s="3"/>
      <c r="AJ18" s="3"/>
      <c r="AK18" s="3"/>
      <c r="AL18" s="3"/>
      <c r="AM18" s="3"/>
      <c r="AN18" s="3"/>
    </row>
    <row r="19" spans="1:40" x14ac:dyDescent="0.35">
      <c r="A19" s="3"/>
      <c r="B19" s="25"/>
      <c r="C19" s="27"/>
      <c r="D19" s="23"/>
      <c r="E19" s="27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22"/>
      <c r="AD19" s="22"/>
      <c r="AE19" s="21"/>
      <c r="AF19" s="3"/>
      <c r="AG19" s="4" t="s">
        <v>26</v>
      </c>
      <c r="AH19" s="3"/>
      <c r="AI19" s="3"/>
      <c r="AJ19" s="3"/>
      <c r="AK19" s="3"/>
      <c r="AL19" s="3"/>
      <c r="AM19" s="3"/>
      <c r="AN19" s="3"/>
    </row>
    <row r="20" spans="1:40" x14ac:dyDescent="0.35">
      <c r="A20" s="3"/>
      <c r="B20" s="25"/>
      <c r="C20" s="26" t="s">
        <v>27</v>
      </c>
      <c r="D20" s="23"/>
      <c r="E20" s="27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22"/>
      <c r="AD20" s="22"/>
      <c r="AE20" s="21"/>
      <c r="AF20" s="3"/>
      <c r="AG20" s="4" t="s">
        <v>28</v>
      </c>
      <c r="AH20" s="3"/>
      <c r="AI20" s="3"/>
      <c r="AJ20" s="3"/>
      <c r="AK20" s="3"/>
      <c r="AL20" s="3"/>
      <c r="AM20" s="3"/>
      <c r="AN20" s="3"/>
    </row>
    <row r="21" spans="1:40" x14ac:dyDescent="0.35">
      <c r="A21" s="3"/>
      <c r="B21" s="25"/>
      <c r="C21" s="27" t="s">
        <v>29</v>
      </c>
      <c r="D21" s="23"/>
      <c r="E21" s="27"/>
      <c r="F21" s="55" t="s">
        <v>23</v>
      </c>
      <c r="G21" s="55" t="s">
        <v>23</v>
      </c>
      <c r="H21" s="55" t="s">
        <v>23</v>
      </c>
      <c r="I21" s="55" t="s">
        <v>23</v>
      </c>
      <c r="J21" s="55" t="s">
        <v>23</v>
      </c>
      <c r="K21" s="55" t="s">
        <v>23</v>
      </c>
      <c r="L21" s="55" t="s">
        <v>23</v>
      </c>
      <c r="M21" s="55" t="s">
        <v>23</v>
      </c>
      <c r="N21" s="55" t="s">
        <v>23</v>
      </c>
      <c r="O21" s="55" t="s">
        <v>23</v>
      </c>
      <c r="P21" s="55" t="s">
        <v>23</v>
      </c>
      <c r="Q21" s="55" t="s">
        <v>23</v>
      </c>
      <c r="R21" s="55" t="s">
        <v>23</v>
      </c>
      <c r="S21" s="55" t="s">
        <v>23</v>
      </c>
      <c r="T21" s="55" t="s">
        <v>23</v>
      </c>
      <c r="U21" s="55" t="s">
        <v>23</v>
      </c>
      <c r="V21" s="55" t="s">
        <v>23</v>
      </c>
      <c r="W21" s="55" t="s">
        <v>23</v>
      </c>
      <c r="X21" s="55" t="s">
        <v>23</v>
      </c>
      <c r="Y21" s="55" t="s">
        <v>23</v>
      </c>
      <c r="Z21" s="55" t="s">
        <v>23</v>
      </c>
      <c r="AA21" s="55" t="s">
        <v>23</v>
      </c>
      <c r="AB21" s="55" t="s">
        <v>23</v>
      </c>
      <c r="AC21" s="22" t="s">
        <v>23</v>
      </c>
      <c r="AD21" s="22" t="s">
        <v>23</v>
      </c>
      <c r="AE21" s="21"/>
      <c r="AF21" s="3"/>
      <c r="AG21" s="4"/>
      <c r="AH21" s="3"/>
      <c r="AI21" s="3"/>
      <c r="AJ21" s="3"/>
      <c r="AK21" s="3"/>
      <c r="AL21" s="3"/>
      <c r="AM21" s="3"/>
      <c r="AN21" s="3"/>
    </row>
    <row r="22" spans="1:40" x14ac:dyDescent="0.35">
      <c r="A22" s="3"/>
      <c r="B22" s="25"/>
      <c r="C22" s="27"/>
      <c r="D22" s="23"/>
      <c r="E22" s="27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22"/>
      <c r="AD22" s="22"/>
      <c r="AE22" s="21"/>
      <c r="AF22" s="3"/>
      <c r="AG22"/>
      <c r="AH22"/>
      <c r="AI22" s="3"/>
      <c r="AJ22" s="3"/>
      <c r="AK22" s="3"/>
      <c r="AL22" s="3"/>
      <c r="AM22" s="3"/>
      <c r="AN22" s="3"/>
    </row>
    <row r="23" spans="1:40" x14ac:dyDescent="0.35">
      <c r="A23" s="3"/>
      <c r="B23" s="25"/>
      <c r="C23" s="26" t="s">
        <v>30</v>
      </c>
      <c r="D23" s="23"/>
      <c r="E23" s="27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22"/>
      <c r="AD23" s="22"/>
      <c r="AE23" s="21"/>
      <c r="AF23" s="3"/>
      <c r="AG23" s="4"/>
      <c r="AH23" s="3"/>
      <c r="AI23" s="3"/>
      <c r="AJ23" s="3"/>
      <c r="AK23" s="3"/>
      <c r="AL23" s="3"/>
      <c r="AM23" s="3"/>
      <c r="AN23" s="3"/>
    </row>
    <row r="24" spans="1:40" x14ac:dyDescent="0.35">
      <c r="A24" s="3"/>
      <c r="B24" s="25"/>
      <c r="C24" s="66" t="s">
        <v>31</v>
      </c>
      <c r="D24" s="23"/>
      <c r="E24" s="27"/>
      <c r="F24" s="55" t="s">
        <v>22</v>
      </c>
      <c r="G24" s="55" t="s">
        <v>22</v>
      </c>
      <c r="H24" s="55" t="s">
        <v>22</v>
      </c>
      <c r="I24" s="55" t="s">
        <v>22</v>
      </c>
      <c r="J24" s="55" t="s">
        <v>22</v>
      </c>
      <c r="K24" s="55" t="s">
        <v>22</v>
      </c>
      <c r="L24" s="55" t="s">
        <v>22</v>
      </c>
      <c r="M24" s="55" t="s">
        <v>22</v>
      </c>
      <c r="N24" s="55" t="s">
        <v>22</v>
      </c>
      <c r="O24" s="55" t="s">
        <v>22</v>
      </c>
      <c r="P24" s="55" t="s">
        <v>22</v>
      </c>
      <c r="Q24" s="55" t="s">
        <v>22</v>
      </c>
      <c r="R24" s="55" t="s">
        <v>22</v>
      </c>
      <c r="S24" s="55" t="s">
        <v>22</v>
      </c>
      <c r="T24" s="55" t="s">
        <v>22</v>
      </c>
      <c r="U24" s="55" t="s">
        <v>22</v>
      </c>
      <c r="V24" s="55" t="s">
        <v>22</v>
      </c>
      <c r="W24" s="55" t="s">
        <v>22</v>
      </c>
      <c r="X24" s="55" t="s">
        <v>22</v>
      </c>
      <c r="Y24" s="55" t="s">
        <v>22</v>
      </c>
      <c r="Z24" s="55" t="s">
        <v>22</v>
      </c>
      <c r="AA24" s="55" t="s">
        <v>22</v>
      </c>
      <c r="AB24" s="55" t="s">
        <v>23</v>
      </c>
      <c r="AC24" s="22" t="s">
        <v>23</v>
      </c>
      <c r="AD24" s="22" t="s">
        <v>23</v>
      </c>
      <c r="AE24" s="21"/>
      <c r="AF24" s="3"/>
      <c r="AG24" s="4"/>
      <c r="AH24" s="3"/>
      <c r="AI24" s="3"/>
      <c r="AJ24" s="3"/>
      <c r="AK24" s="3"/>
      <c r="AL24" s="3"/>
      <c r="AM24" s="3"/>
      <c r="AN24" s="3"/>
    </row>
    <row r="25" spans="1:40" x14ac:dyDescent="0.35">
      <c r="A25" s="3"/>
      <c r="B25" s="25"/>
      <c r="C25" s="66" t="s">
        <v>32</v>
      </c>
      <c r="D25" s="23"/>
      <c r="E25" s="27"/>
      <c r="F25" s="55" t="s">
        <v>22</v>
      </c>
      <c r="G25" s="55" t="s">
        <v>22</v>
      </c>
      <c r="H25" s="55" t="s">
        <v>22</v>
      </c>
      <c r="I25" s="55" t="s">
        <v>22</v>
      </c>
      <c r="J25" s="55" t="s">
        <v>22</v>
      </c>
      <c r="K25" s="55" t="s">
        <v>22</v>
      </c>
      <c r="L25" s="55" t="s">
        <v>22</v>
      </c>
      <c r="M25" s="55" t="s">
        <v>22</v>
      </c>
      <c r="N25" s="55" t="s">
        <v>22</v>
      </c>
      <c r="O25" s="55" t="s">
        <v>22</v>
      </c>
      <c r="P25" s="55" t="s">
        <v>22</v>
      </c>
      <c r="Q25" s="55" t="s">
        <v>22</v>
      </c>
      <c r="R25" s="55" t="s">
        <v>22</v>
      </c>
      <c r="S25" s="55" t="s">
        <v>22</v>
      </c>
      <c r="T25" s="55" t="s">
        <v>22</v>
      </c>
      <c r="U25" s="55" t="s">
        <v>22</v>
      </c>
      <c r="V25" s="55" t="s">
        <v>22</v>
      </c>
      <c r="W25" s="55" t="s">
        <v>22</v>
      </c>
      <c r="X25" s="55" t="s">
        <v>22</v>
      </c>
      <c r="Y25" s="55" t="s">
        <v>22</v>
      </c>
      <c r="Z25" s="55" t="s">
        <v>22</v>
      </c>
      <c r="AA25" s="55" t="s">
        <v>22</v>
      </c>
      <c r="AB25" s="55" t="s">
        <v>23</v>
      </c>
      <c r="AC25" s="22" t="s">
        <v>23</v>
      </c>
      <c r="AD25" s="22" t="s">
        <v>23</v>
      </c>
      <c r="AE25" s="21"/>
      <c r="AF25" s="3"/>
      <c r="AG25" s="4"/>
      <c r="AH25" s="3"/>
      <c r="AI25" s="3"/>
      <c r="AJ25" s="3"/>
      <c r="AK25" s="3"/>
      <c r="AL25" s="3"/>
      <c r="AM25" s="3"/>
      <c r="AN25" s="3"/>
    </row>
    <row r="26" spans="1:40" x14ac:dyDescent="0.35">
      <c r="A26" s="3"/>
      <c r="B26" s="25"/>
      <c r="C26" s="24"/>
      <c r="D26" s="23"/>
      <c r="E26" s="27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22"/>
      <c r="AD26" s="22"/>
      <c r="AE26" s="21"/>
      <c r="AF26" s="3"/>
      <c r="AG26" s="4"/>
      <c r="AH26" s="3"/>
      <c r="AI26" s="3"/>
      <c r="AJ26" s="3"/>
      <c r="AK26" s="3"/>
      <c r="AL26" s="3"/>
      <c r="AM26" s="3"/>
      <c r="AN26" s="3"/>
    </row>
    <row r="27" spans="1:40" x14ac:dyDescent="0.35">
      <c r="A27" s="3"/>
      <c r="B27" s="25"/>
      <c r="C27" s="26" t="s">
        <v>33</v>
      </c>
      <c r="D27" s="23"/>
      <c r="E27" s="27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22"/>
      <c r="AD27" s="22"/>
      <c r="AE27" s="21"/>
      <c r="AF27" s="3"/>
      <c r="AG27" s="4"/>
      <c r="AH27" s="3"/>
      <c r="AI27" s="3"/>
      <c r="AJ27" s="3"/>
      <c r="AK27" s="3"/>
      <c r="AL27" s="3"/>
      <c r="AM27" s="3"/>
      <c r="AN27" s="3"/>
    </row>
    <row r="28" spans="1:40" x14ac:dyDescent="0.35">
      <c r="A28" s="3"/>
      <c r="B28" s="25"/>
      <c r="C28" s="27" t="s">
        <v>29</v>
      </c>
      <c r="D28" s="23"/>
      <c r="E28" s="27"/>
      <c r="F28" s="55" t="s">
        <v>23</v>
      </c>
      <c r="G28" s="55" t="s">
        <v>23</v>
      </c>
      <c r="H28" s="55" t="s">
        <v>23</v>
      </c>
      <c r="I28" s="55" t="s">
        <v>23</v>
      </c>
      <c r="J28" s="55" t="s">
        <v>23</v>
      </c>
      <c r="K28" s="55" t="s">
        <v>23</v>
      </c>
      <c r="L28" s="55" t="s">
        <v>23</v>
      </c>
      <c r="M28" s="55" t="s">
        <v>23</v>
      </c>
      <c r="N28" s="55" t="s">
        <v>23</v>
      </c>
      <c r="O28" s="55" t="s">
        <v>23</v>
      </c>
      <c r="P28" s="55" t="s">
        <v>23</v>
      </c>
      <c r="Q28" s="55" t="s">
        <v>23</v>
      </c>
      <c r="R28" s="55" t="s">
        <v>23</v>
      </c>
      <c r="S28" s="55" t="s">
        <v>23</v>
      </c>
      <c r="T28" s="55" t="s">
        <v>23</v>
      </c>
      <c r="U28" s="55" t="s">
        <v>23</v>
      </c>
      <c r="V28" s="55" t="s">
        <v>23</v>
      </c>
      <c r="W28" s="55" t="s">
        <v>23</v>
      </c>
      <c r="X28" s="55" t="s">
        <v>23</v>
      </c>
      <c r="Y28" s="55" t="s">
        <v>23</v>
      </c>
      <c r="Z28" s="55" t="s">
        <v>23</v>
      </c>
      <c r="AA28" s="55" t="s">
        <v>23</v>
      </c>
      <c r="AB28" s="55" t="s">
        <v>23</v>
      </c>
      <c r="AC28" s="22" t="s">
        <v>23</v>
      </c>
      <c r="AD28" s="22" t="s">
        <v>23</v>
      </c>
      <c r="AE28" s="21"/>
      <c r="AF28" s="3"/>
      <c r="AG28" s="4"/>
      <c r="AH28" s="3"/>
      <c r="AI28" s="3"/>
      <c r="AJ28" s="3"/>
      <c r="AK28" s="3"/>
      <c r="AL28" s="3"/>
      <c r="AM28" s="3"/>
      <c r="AN28" s="3"/>
    </row>
    <row r="29" spans="1:40" x14ac:dyDescent="0.35">
      <c r="A29" s="3"/>
      <c r="B29" s="25"/>
      <c r="C29" s="27"/>
      <c r="D29" s="23"/>
      <c r="E29" s="2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22"/>
      <c r="AD29" s="22"/>
      <c r="AE29" s="21"/>
      <c r="AF29" s="3"/>
      <c r="AG29" s="4"/>
      <c r="AH29" s="3"/>
      <c r="AI29" s="3"/>
      <c r="AJ29" s="3"/>
      <c r="AK29" s="3"/>
      <c r="AL29" s="3"/>
      <c r="AM29" s="3"/>
      <c r="AN29" s="3"/>
    </row>
    <row r="30" spans="1:40" x14ac:dyDescent="0.35">
      <c r="A30" s="3"/>
      <c r="B30" s="25"/>
      <c r="C30" s="26" t="s">
        <v>34</v>
      </c>
      <c r="D30" s="23"/>
      <c r="E30" s="27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22"/>
      <c r="AD30" s="22"/>
      <c r="AE30" s="21"/>
      <c r="AF30" s="3"/>
      <c r="AG30"/>
      <c r="AH30"/>
      <c r="AI30" s="3"/>
      <c r="AJ30" s="3"/>
      <c r="AK30" s="3"/>
      <c r="AL30" s="3"/>
      <c r="AM30" s="3"/>
      <c r="AN30" s="3"/>
    </row>
    <row r="31" spans="1:40" x14ac:dyDescent="0.35">
      <c r="A31" s="3"/>
      <c r="B31" s="25"/>
      <c r="C31" s="66" t="s">
        <v>35</v>
      </c>
      <c r="D31" s="23"/>
      <c r="E31" s="27"/>
      <c r="F31" s="55" t="s">
        <v>22</v>
      </c>
      <c r="G31" s="55" t="s">
        <v>22</v>
      </c>
      <c r="H31" s="55" t="s">
        <v>22</v>
      </c>
      <c r="I31" s="55" t="s">
        <v>22</v>
      </c>
      <c r="J31" s="55" t="s">
        <v>22</v>
      </c>
      <c r="K31" s="55" t="s">
        <v>22</v>
      </c>
      <c r="L31" s="55" t="s">
        <v>22</v>
      </c>
      <c r="M31" s="55" t="s">
        <v>22</v>
      </c>
      <c r="N31" s="55" t="s">
        <v>22</v>
      </c>
      <c r="O31" s="55" t="s">
        <v>22</v>
      </c>
      <c r="P31" s="55" t="s">
        <v>22</v>
      </c>
      <c r="Q31" s="55" t="s">
        <v>22</v>
      </c>
      <c r="R31" s="55" t="s">
        <v>22</v>
      </c>
      <c r="S31" s="55" t="s">
        <v>22</v>
      </c>
      <c r="T31" s="55" t="s">
        <v>22</v>
      </c>
      <c r="U31" s="55" t="s">
        <v>22</v>
      </c>
      <c r="V31" s="55" t="s">
        <v>22</v>
      </c>
      <c r="W31" s="55" t="s">
        <v>22</v>
      </c>
      <c r="X31" s="55" t="s">
        <v>22</v>
      </c>
      <c r="Y31" s="55" t="s">
        <v>22</v>
      </c>
      <c r="Z31" s="55" t="s">
        <v>22</v>
      </c>
      <c r="AA31" s="55" t="s">
        <v>22</v>
      </c>
      <c r="AB31" s="55" t="s">
        <v>23</v>
      </c>
      <c r="AC31" s="22" t="s">
        <v>23</v>
      </c>
      <c r="AD31" s="22" t="s">
        <v>23</v>
      </c>
      <c r="AE31" s="21"/>
      <c r="AF31" s="3"/>
      <c r="AG31" s="4"/>
      <c r="AH31" s="3"/>
      <c r="AI31" s="3"/>
      <c r="AJ31" s="3"/>
      <c r="AK31" s="3"/>
      <c r="AL31" s="3"/>
      <c r="AM31" s="3"/>
      <c r="AN31" s="3"/>
    </row>
    <row r="32" spans="1:40" x14ac:dyDescent="0.35">
      <c r="A32" s="3"/>
      <c r="B32" s="25"/>
      <c r="C32" s="66" t="s">
        <v>36</v>
      </c>
      <c r="D32" s="23"/>
      <c r="E32" s="27"/>
      <c r="F32" s="56"/>
      <c r="G32" s="56"/>
      <c r="H32" s="56"/>
      <c r="I32" s="56" t="s">
        <v>22</v>
      </c>
      <c r="J32" s="56" t="s">
        <v>22</v>
      </c>
      <c r="K32" s="56" t="s">
        <v>22</v>
      </c>
      <c r="L32" s="56" t="s">
        <v>22</v>
      </c>
      <c r="M32" s="56" t="s">
        <v>22</v>
      </c>
      <c r="N32" s="56" t="s">
        <v>22</v>
      </c>
      <c r="O32" s="56" t="s">
        <v>22</v>
      </c>
      <c r="P32" s="56" t="s">
        <v>22</v>
      </c>
      <c r="Q32" s="56" t="s">
        <v>22</v>
      </c>
      <c r="R32" s="56" t="s">
        <v>22</v>
      </c>
      <c r="S32" s="55" t="s">
        <v>22</v>
      </c>
      <c r="T32" s="55" t="s">
        <v>22</v>
      </c>
      <c r="U32" s="55" t="s">
        <v>22</v>
      </c>
      <c r="V32" s="55" t="s">
        <v>22</v>
      </c>
      <c r="W32" s="55" t="s">
        <v>22</v>
      </c>
      <c r="X32" s="55" t="s">
        <v>22</v>
      </c>
      <c r="Y32" s="55" t="s">
        <v>22</v>
      </c>
      <c r="Z32" s="55" t="s">
        <v>22</v>
      </c>
      <c r="AA32" s="55" t="s">
        <v>22</v>
      </c>
      <c r="AB32" s="55" t="s">
        <v>23</v>
      </c>
      <c r="AC32" s="22" t="s">
        <v>23</v>
      </c>
      <c r="AD32" s="22" t="s">
        <v>23</v>
      </c>
      <c r="AE32" s="21"/>
      <c r="AF32" s="3"/>
      <c r="AG32" s="4"/>
      <c r="AH32" s="3"/>
      <c r="AI32" s="3"/>
      <c r="AJ32" s="3"/>
      <c r="AK32" s="3"/>
      <c r="AL32" s="3"/>
      <c r="AM32" s="3"/>
      <c r="AN32" s="3"/>
    </row>
    <row r="33" spans="1:40" x14ac:dyDescent="0.35">
      <c r="A33" s="3"/>
      <c r="B33" s="25"/>
      <c r="C33" s="66" t="s">
        <v>37</v>
      </c>
      <c r="D33" s="23"/>
      <c r="E33" s="27"/>
      <c r="F33" s="55"/>
      <c r="G33" s="55"/>
      <c r="H33" s="55"/>
      <c r="I33" s="55" t="s">
        <v>22</v>
      </c>
      <c r="J33" s="55" t="s">
        <v>22</v>
      </c>
      <c r="K33" s="55" t="s">
        <v>22</v>
      </c>
      <c r="L33" s="55" t="s">
        <v>22</v>
      </c>
      <c r="M33" s="55" t="s">
        <v>22</v>
      </c>
      <c r="N33" s="55" t="s">
        <v>22</v>
      </c>
      <c r="O33" s="55" t="s">
        <v>22</v>
      </c>
      <c r="P33" s="55" t="s">
        <v>22</v>
      </c>
      <c r="Q33" s="55" t="s">
        <v>22</v>
      </c>
      <c r="R33" s="55" t="s">
        <v>22</v>
      </c>
      <c r="S33" s="55" t="s">
        <v>22</v>
      </c>
      <c r="T33" s="55" t="s">
        <v>22</v>
      </c>
      <c r="U33" s="55" t="s">
        <v>22</v>
      </c>
      <c r="V33" s="55" t="s">
        <v>22</v>
      </c>
      <c r="W33" s="55" t="s">
        <v>22</v>
      </c>
      <c r="X33" s="55" t="s">
        <v>22</v>
      </c>
      <c r="Y33" s="55" t="s">
        <v>22</v>
      </c>
      <c r="Z33" s="55" t="s">
        <v>22</v>
      </c>
      <c r="AA33" s="55" t="s">
        <v>22</v>
      </c>
      <c r="AB33" s="55" t="s">
        <v>23</v>
      </c>
      <c r="AC33" s="22" t="s">
        <v>23</v>
      </c>
      <c r="AD33" s="22" t="s">
        <v>23</v>
      </c>
      <c r="AE33" s="21"/>
      <c r="AF33" s="3"/>
      <c r="AG33" s="4"/>
      <c r="AH33" s="3"/>
      <c r="AI33" s="3"/>
      <c r="AJ33" s="3"/>
      <c r="AK33" s="3"/>
      <c r="AL33" s="3"/>
      <c r="AM33" s="3"/>
      <c r="AN33" s="3"/>
    </row>
    <row r="34" spans="1:40" x14ac:dyDescent="0.35">
      <c r="A34" s="3"/>
      <c r="B34" s="25"/>
      <c r="C34" s="66" t="s">
        <v>38</v>
      </c>
      <c r="D34" s="23"/>
      <c r="E34" s="27"/>
      <c r="F34" s="55" t="s">
        <v>22</v>
      </c>
      <c r="G34" s="55" t="s">
        <v>22</v>
      </c>
      <c r="H34" s="55" t="s">
        <v>22</v>
      </c>
      <c r="I34" s="55" t="s">
        <v>22</v>
      </c>
      <c r="J34" s="55" t="s">
        <v>22</v>
      </c>
      <c r="K34" s="55" t="s">
        <v>22</v>
      </c>
      <c r="L34" s="55" t="s">
        <v>22</v>
      </c>
      <c r="M34" s="55" t="s">
        <v>22</v>
      </c>
      <c r="N34" s="55" t="s">
        <v>22</v>
      </c>
      <c r="O34" s="55" t="s">
        <v>22</v>
      </c>
      <c r="P34" s="55" t="s">
        <v>22</v>
      </c>
      <c r="Q34" s="55" t="s">
        <v>22</v>
      </c>
      <c r="R34" s="55" t="s">
        <v>22</v>
      </c>
      <c r="S34" s="55" t="s">
        <v>22</v>
      </c>
      <c r="T34" s="55" t="s">
        <v>22</v>
      </c>
      <c r="U34" s="55" t="s">
        <v>22</v>
      </c>
      <c r="V34" s="55" t="s">
        <v>22</v>
      </c>
      <c r="W34" s="55" t="s">
        <v>22</v>
      </c>
      <c r="X34" s="55" t="s">
        <v>22</v>
      </c>
      <c r="Y34" s="55" t="s">
        <v>22</v>
      </c>
      <c r="Z34" s="55" t="s">
        <v>22</v>
      </c>
      <c r="AA34" s="55" t="s">
        <v>22</v>
      </c>
      <c r="AB34" s="55" t="s">
        <v>23</v>
      </c>
      <c r="AC34" s="22" t="s">
        <v>23</v>
      </c>
      <c r="AD34" s="22" t="s">
        <v>23</v>
      </c>
      <c r="AE34" s="21"/>
      <c r="AF34" s="3"/>
      <c r="AG34" s="4"/>
      <c r="AH34" s="3"/>
      <c r="AI34" s="3"/>
      <c r="AJ34" s="3"/>
      <c r="AK34" s="3"/>
      <c r="AL34" s="3"/>
      <c r="AM34" s="3"/>
      <c r="AN34" s="3"/>
    </row>
    <row r="35" spans="1:40" x14ac:dyDescent="0.35">
      <c r="A35" s="3"/>
      <c r="B35" s="25"/>
      <c r="C35" s="66" t="s">
        <v>39</v>
      </c>
      <c r="D35" s="23"/>
      <c r="E35" s="27"/>
      <c r="F35" s="55" t="s">
        <v>22</v>
      </c>
      <c r="G35" s="55" t="s">
        <v>22</v>
      </c>
      <c r="H35" s="55" t="s">
        <v>22</v>
      </c>
      <c r="I35" s="55" t="s">
        <v>22</v>
      </c>
      <c r="J35" s="55" t="s">
        <v>22</v>
      </c>
      <c r="K35" s="55" t="s">
        <v>22</v>
      </c>
      <c r="L35" s="55" t="s">
        <v>22</v>
      </c>
      <c r="M35" s="55" t="s">
        <v>22</v>
      </c>
      <c r="N35" s="55" t="s">
        <v>22</v>
      </c>
      <c r="O35" s="55" t="s">
        <v>22</v>
      </c>
      <c r="P35" s="55" t="s">
        <v>22</v>
      </c>
      <c r="Q35" s="55" t="s">
        <v>22</v>
      </c>
      <c r="R35" s="55" t="s">
        <v>22</v>
      </c>
      <c r="S35" s="55" t="s">
        <v>22</v>
      </c>
      <c r="T35" s="55" t="s">
        <v>22</v>
      </c>
      <c r="U35" s="55" t="s">
        <v>22</v>
      </c>
      <c r="V35" s="55" t="s">
        <v>22</v>
      </c>
      <c r="W35" s="55" t="s">
        <v>22</v>
      </c>
      <c r="X35" s="55" t="s">
        <v>22</v>
      </c>
      <c r="Y35" s="55" t="s">
        <v>22</v>
      </c>
      <c r="Z35" s="55" t="s">
        <v>22</v>
      </c>
      <c r="AA35" s="55" t="s">
        <v>22</v>
      </c>
      <c r="AB35" s="55" t="s">
        <v>23</v>
      </c>
      <c r="AC35" s="22" t="s">
        <v>23</v>
      </c>
      <c r="AD35" s="22" t="s">
        <v>23</v>
      </c>
      <c r="AE35" s="21"/>
      <c r="AF35" s="3"/>
      <c r="AG35" s="4"/>
      <c r="AH35" s="3"/>
      <c r="AI35" s="3"/>
      <c r="AJ35" s="3"/>
      <c r="AK35" s="3"/>
      <c r="AL35" s="3"/>
      <c r="AM35" s="3"/>
      <c r="AN35" s="3"/>
    </row>
    <row r="36" spans="1:40" x14ac:dyDescent="0.35">
      <c r="A36" s="3"/>
      <c r="B36" s="25"/>
      <c r="C36" s="19"/>
      <c r="D36" s="23"/>
      <c r="E36" s="27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22"/>
      <c r="AD36" s="22"/>
      <c r="AE36" s="21"/>
      <c r="AF36" s="3"/>
      <c r="AG36" s="4"/>
      <c r="AH36" s="3"/>
      <c r="AI36" s="3"/>
      <c r="AJ36" s="3"/>
      <c r="AK36" s="3"/>
      <c r="AL36" s="3"/>
      <c r="AM36" s="3"/>
      <c r="AN36" s="3"/>
    </row>
    <row r="37" spans="1:40" x14ac:dyDescent="0.35">
      <c r="A37" s="3"/>
      <c r="B37" s="25"/>
      <c r="C37" s="26" t="s">
        <v>40</v>
      </c>
      <c r="D37" s="23"/>
      <c r="E37" s="27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22"/>
      <c r="AD37" s="22"/>
      <c r="AE37" s="21"/>
      <c r="AF37" s="3"/>
      <c r="AG37" s="4"/>
      <c r="AH37" s="3"/>
      <c r="AI37" s="3"/>
      <c r="AJ37" s="3"/>
      <c r="AK37" s="3"/>
      <c r="AL37" s="3"/>
      <c r="AM37" s="3"/>
      <c r="AN37" s="3"/>
    </row>
    <row r="38" spans="1:40" x14ac:dyDescent="0.35">
      <c r="A38" s="3"/>
      <c r="B38" s="25"/>
      <c r="C38" s="66" t="s">
        <v>41</v>
      </c>
      <c r="D38" s="23"/>
      <c r="E38" s="27"/>
      <c r="F38" s="56" t="s">
        <v>22</v>
      </c>
      <c r="G38" s="56" t="s">
        <v>22</v>
      </c>
      <c r="H38" s="56" t="s">
        <v>22</v>
      </c>
      <c r="I38" s="56" t="s">
        <v>22</v>
      </c>
      <c r="J38" s="56" t="s">
        <v>22</v>
      </c>
      <c r="K38" s="56" t="s">
        <v>22</v>
      </c>
      <c r="L38" s="56" t="s">
        <v>22</v>
      </c>
      <c r="M38" s="56" t="s">
        <v>22</v>
      </c>
      <c r="N38" s="56" t="s">
        <v>22</v>
      </c>
      <c r="O38" s="56" t="s">
        <v>22</v>
      </c>
      <c r="P38" s="56" t="s">
        <v>22</v>
      </c>
      <c r="Q38" s="56" t="s">
        <v>22</v>
      </c>
      <c r="R38" s="56" t="s">
        <v>22</v>
      </c>
      <c r="S38" s="55" t="s">
        <v>22</v>
      </c>
      <c r="T38" s="55" t="s">
        <v>22</v>
      </c>
      <c r="U38" s="55" t="s">
        <v>22</v>
      </c>
      <c r="V38" s="55" t="s">
        <v>22</v>
      </c>
      <c r="W38" s="55" t="s">
        <v>22</v>
      </c>
      <c r="X38" s="55" t="s">
        <v>22</v>
      </c>
      <c r="Y38" s="55" t="s">
        <v>22</v>
      </c>
      <c r="Z38" s="55" t="s">
        <v>22</v>
      </c>
      <c r="AA38" s="55" t="s">
        <v>22</v>
      </c>
      <c r="AB38" s="55" t="s">
        <v>23</v>
      </c>
      <c r="AC38" s="22" t="s">
        <v>23</v>
      </c>
      <c r="AD38" s="22" t="s">
        <v>23</v>
      </c>
      <c r="AE38" s="21"/>
      <c r="AF38" s="3"/>
      <c r="AG38" s="4"/>
      <c r="AH38" s="3"/>
      <c r="AI38" s="3"/>
      <c r="AJ38" s="3"/>
      <c r="AK38" s="3"/>
      <c r="AL38" s="3"/>
      <c r="AM38" s="3"/>
      <c r="AN38" s="3"/>
    </row>
    <row r="39" spans="1:40" x14ac:dyDescent="0.35">
      <c r="A39" s="3"/>
      <c r="B39" s="25"/>
      <c r="C39" s="66" t="s">
        <v>42</v>
      </c>
      <c r="D39" s="23"/>
      <c r="E39" s="27"/>
      <c r="F39" s="55" t="s">
        <v>22</v>
      </c>
      <c r="G39" s="55" t="s">
        <v>22</v>
      </c>
      <c r="H39" s="55" t="s">
        <v>22</v>
      </c>
      <c r="I39" s="55" t="s">
        <v>22</v>
      </c>
      <c r="J39" s="55" t="s">
        <v>22</v>
      </c>
      <c r="K39" s="55" t="s">
        <v>22</v>
      </c>
      <c r="L39" s="55" t="s">
        <v>22</v>
      </c>
      <c r="M39" s="55" t="s">
        <v>22</v>
      </c>
      <c r="N39" s="55" t="s">
        <v>22</v>
      </c>
      <c r="O39" s="55" t="s">
        <v>22</v>
      </c>
      <c r="P39" s="55" t="s">
        <v>22</v>
      </c>
      <c r="Q39" s="55" t="s">
        <v>22</v>
      </c>
      <c r="R39" s="55" t="s">
        <v>22</v>
      </c>
      <c r="S39" s="55" t="s">
        <v>22</v>
      </c>
      <c r="T39" s="55" t="s">
        <v>22</v>
      </c>
      <c r="U39" s="55" t="s">
        <v>22</v>
      </c>
      <c r="V39" s="55" t="s">
        <v>22</v>
      </c>
      <c r="W39" s="55" t="s">
        <v>22</v>
      </c>
      <c r="X39" s="55" t="s">
        <v>22</v>
      </c>
      <c r="Y39" s="55" t="s">
        <v>22</v>
      </c>
      <c r="Z39" s="55" t="s">
        <v>22</v>
      </c>
      <c r="AA39" s="55" t="s">
        <v>22</v>
      </c>
      <c r="AB39" s="55" t="s">
        <v>23</v>
      </c>
      <c r="AC39" s="22" t="s">
        <v>23</v>
      </c>
      <c r="AD39" s="22" t="s">
        <v>23</v>
      </c>
      <c r="AE39" s="21"/>
      <c r="AF39" s="3"/>
      <c r="AG39" s="4"/>
      <c r="AH39" s="3"/>
      <c r="AI39" s="3"/>
      <c r="AJ39" s="3"/>
      <c r="AK39" s="3"/>
      <c r="AL39" s="3"/>
      <c r="AM39" s="3"/>
      <c r="AN39" s="3"/>
    </row>
    <row r="40" spans="1:40" x14ac:dyDescent="0.35">
      <c r="A40" s="3"/>
      <c r="B40" s="25"/>
      <c r="C40" s="66" t="s">
        <v>43</v>
      </c>
      <c r="D40" s="23"/>
      <c r="E40" s="27"/>
      <c r="F40" s="55" t="s">
        <v>22</v>
      </c>
      <c r="G40" s="55" t="s">
        <v>22</v>
      </c>
      <c r="H40" s="55" t="s">
        <v>22</v>
      </c>
      <c r="I40" s="55" t="s">
        <v>22</v>
      </c>
      <c r="J40" s="55" t="s">
        <v>22</v>
      </c>
      <c r="K40" s="55" t="s">
        <v>22</v>
      </c>
      <c r="L40" s="55" t="s">
        <v>22</v>
      </c>
      <c r="M40" s="55" t="s">
        <v>22</v>
      </c>
      <c r="N40" s="55" t="s">
        <v>22</v>
      </c>
      <c r="O40" s="55" t="s">
        <v>22</v>
      </c>
      <c r="P40" s="55" t="s">
        <v>22</v>
      </c>
      <c r="Q40" s="55" t="s">
        <v>22</v>
      </c>
      <c r="R40" s="55" t="s">
        <v>22</v>
      </c>
      <c r="S40" s="55" t="s">
        <v>22</v>
      </c>
      <c r="T40" s="55" t="s">
        <v>22</v>
      </c>
      <c r="U40" s="55" t="s">
        <v>22</v>
      </c>
      <c r="V40" s="55" t="s">
        <v>22</v>
      </c>
      <c r="W40" s="55" t="s">
        <v>22</v>
      </c>
      <c r="X40" s="55" t="s">
        <v>22</v>
      </c>
      <c r="Y40" s="55" t="s">
        <v>22</v>
      </c>
      <c r="Z40" s="55" t="s">
        <v>22</v>
      </c>
      <c r="AA40" s="55" t="s">
        <v>22</v>
      </c>
      <c r="AB40" s="55" t="s">
        <v>23</v>
      </c>
      <c r="AC40" s="22" t="s">
        <v>23</v>
      </c>
      <c r="AD40" s="22" t="s">
        <v>23</v>
      </c>
      <c r="AE40" s="21"/>
      <c r="AF40" s="3"/>
      <c r="AG40" s="4"/>
      <c r="AH40" s="3"/>
      <c r="AI40" s="3"/>
      <c r="AJ40" s="3"/>
      <c r="AK40" s="3"/>
      <c r="AL40" s="3"/>
      <c r="AM40" s="3"/>
      <c r="AN40" s="3"/>
    </row>
    <row r="41" spans="1:40" x14ac:dyDescent="0.35">
      <c r="A41" s="3"/>
      <c r="B41" s="25"/>
      <c r="C41" s="66" t="s">
        <v>44</v>
      </c>
      <c r="D41" s="23"/>
      <c r="E41" s="27"/>
      <c r="F41" s="55" t="s">
        <v>22</v>
      </c>
      <c r="G41" s="55" t="s">
        <v>22</v>
      </c>
      <c r="H41" s="55" t="s">
        <v>22</v>
      </c>
      <c r="I41" s="55" t="s">
        <v>23</v>
      </c>
      <c r="J41" s="55" t="s">
        <v>23</v>
      </c>
      <c r="K41" s="55" t="s">
        <v>23</v>
      </c>
      <c r="L41" s="55" t="s">
        <v>23</v>
      </c>
      <c r="M41" s="55" t="s">
        <v>22</v>
      </c>
      <c r="N41" s="55" t="s">
        <v>22</v>
      </c>
      <c r="O41" s="55" t="s">
        <v>22</v>
      </c>
      <c r="P41" s="55" t="s">
        <v>22</v>
      </c>
      <c r="Q41" s="55" t="s">
        <v>22</v>
      </c>
      <c r="R41" s="55" t="s">
        <v>22</v>
      </c>
      <c r="S41" s="55" t="s">
        <v>22</v>
      </c>
      <c r="T41" s="55" t="s">
        <v>22</v>
      </c>
      <c r="U41" s="55" t="s">
        <v>22</v>
      </c>
      <c r="V41" s="55" t="s">
        <v>22</v>
      </c>
      <c r="W41" s="55" t="s">
        <v>22</v>
      </c>
      <c r="X41" s="55" t="s">
        <v>22</v>
      </c>
      <c r="Y41" s="55" t="s">
        <v>22</v>
      </c>
      <c r="Z41" s="55" t="s">
        <v>22</v>
      </c>
      <c r="AA41" s="55" t="s">
        <v>22</v>
      </c>
      <c r="AB41" s="55" t="s">
        <v>23</v>
      </c>
      <c r="AC41" s="22" t="s">
        <v>23</v>
      </c>
      <c r="AD41" s="22" t="s">
        <v>23</v>
      </c>
      <c r="AE41" s="21"/>
      <c r="AF41" s="3"/>
      <c r="AG41" s="4"/>
      <c r="AH41" s="3"/>
      <c r="AI41" s="3"/>
      <c r="AJ41" s="3"/>
      <c r="AK41" s="3"/>
      <c r="AL41" s="3"/>
      <c r="AM41" s="3"/>
      <c r="AN41" s="3"/>
    </row>
    <row r="42" spans="1:40" x14ac:dyDescent="0.35">
      <c r="A42" s="3"/>
      <c r="B42" s="20"/>
      <c r="C42" s="19"/>
      <c r="D42" s="18"/>
      <c r="E42" s="47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17"/>
      <c r="AD42" s="17"/>
      <c r="AE42" s="16"/>
      <c r="AF42" s="3"/>
      <c r="AG42" s="4"/>
      <c r="AH42" s="3"/>
      <c r="AI42" s="3"/>
      <c r="AJ42" s="3"/>
      <c r="AK42" s="3"/>
      <c r="AL42" s="3"/>
      <c r="AM42" s="3"/>
      <c r="AN42" s="3"/>
    </row>
    <row r="43" spans="1:40" x14ac:dyDescent="0.35">
      <c r="A43" s="3"/>
      <c r="B43" s="15"/>
      <c r="C43" s="14" t="s">
        <v>45</v>
      </c>
      <c r="D43" s="13"/>
      <c r="E43" s="48"/>
      <c r="F43" s="58">
        <v>34</v>
      </c>
      <c r="G43" s="58">
        <v>34</v>
      </c>
      <c r="H43" s="58">
        <v>32</v>
      </c>
      <c r="I43" s="58">
        <v>32</v>
      </c>
      <c r="J43" s="58">
        <v>32</v>
      </c>
      <c r="K43" s="58">
        <v>36</v>
      </c>
      <c r="L43" s="58">
        <v>36</v>
      </c>
      <c r="M43" s="58">
        <v>32</v>
      </c>
      <c r="N43" s="58">
        <v>32</v>
      </c>
      <c r="O43" s="58">
        <v>33</v>
      </c>
      <c r="P43" s="58">
        <v>33</v>
      </c>
      <c r="Q43" s="58">
        <v>33</v>
      </c>
      <c r="R43" s="58">
        <v>33</v>
      </c>
      <c r="S43" s="58">
        <v>20</v>
      </c>
      <c r="T43" s="58">
        <v>20</v>
      </c>
      <c r="U43" s="58">
        <v>20</v>
      </c>
      <c r="V43" s="58">
        <v>18</v>
      </c>
      <c r="W43" s="58">
        <v>18</v>
      </c>
      <c r="X43" s="58">
        <v>18</v>
      </c>
      <c r="Y43" s="58">
        <v>16</v>
      </c>
      <c r="Z43" s="58">
        <v>16</v>
      </c>
      <c r="AA43" s="58">
        <v>16</v>
      </c>
      <c r="AB43" s="58" t="s">
        <v>23</v>
      </c>
      <c r="AC43" s="12" t="s">
        <v>23</v>
      </c>
      <c r="AD43" s="12" t="s">
        <v>23</v>
      </c>
      <c r="AE43" s="10"/>
      <c r="AF43" s="3"/>
      <c r="AG43" s="4"/>
      <c r="AH43" s="3"/>
      <c r="AI43" s="3"/>
      <c r="AJ43" s="3"/>
      <c r="AK43" s="3"/>
      <c r="AL43" s="3"/>
      <c r="AM43" s="3"/>
      <c r="AN43" s="3"/>
    </row>
    <row r="44" spans="1:40" x14ac:dyDescent="0.35">
      <c r="A44" s="3"/>
      <c r="B44" s="15"/>
      <c r="C44" s="14" t="s">
        <v>46</v>
      </c>
      <c r="D44" s="13"/>
      <c r="E44" s="48"/>
      <c r="F44" s="59">
        <v>2022</v>
      </c>
      <c r="G44" s="59">
        <v>2022</v>
      </c>
      <c r="H44" s="59">
        <v>2021</v>
      </c>
      <c r="I44" s="59">
        <v>2021</v>
      </c>
      <c r="J44" s="59">
        <v>2021</v>
      </c>
      <c r="K44" s="59">
        <v>2018</v>
      </c>
      <c r="L44" s="59">
        <v>2018</v>
      </c>
      <c r="M44" s="59">
        <v>2016</v>
      </c>
      <c r="N44" s="59">
        <v>2015</v>
      </c>
      <c r="O44" s="59">
        <v>2015</v>
      </c>
      <c r="P44" s="59">
        <v>2013</v>
      </c>
      <c r="Q44" s="59">
        <v>2013</v>
      </c>
      <c r="R44" s="59">
        <v>2013</v>
      </c>
      <c r="S44" s="12">
        <v>2008</v>
      </c>
      <c r="T44" s="12">
        <v>2008</v>
      </c>
      <c r="U44" s="12">
        <v>2008</v>
      </c>
      <c r="V44" s="12">
        <v>2005</v>
      </c>
      <c r="W44" s="12">
        <v>2005</v>
      </c>
      <c r="X44" s="12">
        <v>2005</v>
      </c>
      <c r="Y44" s="12">
        <v>2002</v>
      </c>
      <c r="Z44" s="12">
        <v>2002</v>
      </c>
      <c r="AA44" s="12">
        <v>2002</v>
      </c>
      <c r="AB44" s="58" t="s">
        <v>23</v>
      </c>
      <c r="AC44" s="12" t="s">
        <v>23</v>
      </c>
      <c r="AD44" s="11" t="s">
        <v>23</v>
      </c>
      <c r="AE44" s="10"/>
      <c r="AF44" s="3"/>
      <c r="AG44" s="4"/>
      <c r="AH44" s="3"/>
      <c r="AI44" s="3"/>
      <c r="AJ44" s="3"/>
      <c r="AK44" s="3"/>
      <c r="AL44" s="3"/>
      <c r="AM44" s="3"/>
      <c r="AN44" s="3"/>
    </row>
    <row r="45" spans="1:40" ht="15" thickBot="1" x14ac:dyDescent="0.4">
      <c r="A45" s="3"/>
      <c r="B45" s="9"/>
      <c r="C45" s="8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5"/>
      <c r="AF45" s="3"/>
      <c r="AG45" s="4"/>
      <c r="AH45" s="3"/>
      <c r="AI45" s="3"/>
      <c r="AJ45" s="3"/>
      <c r="AK45" s="3"/>
      <c r="AL45" s="3"/>
      <c r="AM45" s="3"/>
      <c r="AN45" s="3"/>
    </row>
    <row r="46" spans="1:40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4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/>
      <c r="R50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3"/>
      <c r="X54" s="3"/>
      <c r="Y54" s="3" t="s">
        <v>26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/>
      <c r="R5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/>
      <c r="R6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4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4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4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/>
      <c r="R68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4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/>
      <c r="R74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4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/>
      <c r="R80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4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4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/>
      <c r="R8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4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/>
      <c r="R92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4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/>
      <c r="R98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4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/>
      <c r="R104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/>
      <c r="R110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4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4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/>
      <c r="R11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/>
      <c r="R122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4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/>
      <c r="R128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4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/>
      <c r="R134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4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/>
      <c r="R140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/>
      <c r="R146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4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4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/>
      <c r="R152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4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/>
      <c r="R158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/>
      <c r="R164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4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/>
      <c r="R170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/>
      <c r="R176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4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/>
      <c r="R182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4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/>
      <c r="R188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/>
      <c r="R194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4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/>
      <c r="R200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/>
      <c r="R206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/>
      <c r="R212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/>
      <c r="R218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/>
      <c r="R224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/>
      <c r="R230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/>
      <c r="R236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/>
      <c r="R242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/>
      <c r="R248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x14ac:dyDescent="0.35">
      <c r="Q249" s="4"/>
      <c r="R249" s="3"/>
    </row>
    <row r="250" spans="1:40" x14ac:dyDescent="0.35">
      <c r="Q250" s="4"/>
      <c r="R250" s="3"/>
    </row>
    <row r="251" spans="1:40" x14ac:dyDescent="0.35">
      <c r="Q251" s="4"/>
      <c r="R251" s="3"/>
    </row>
    <row r="252" spans="1:40" x14ac:dyDescent="0.35">
      <c r="Q252" s="4"/>
      <c r="R252" s="3"/>
    </row>
    <row r="253" spans="1:40" x14ac:dyDescent="0.35">
      <c r="Q253" s="4"/>
      <c r="R253" s="3"/>
    </row>
    <row r="254" spans="1:40" x14ac:dyDescent="0.35">
      <c r="Q254"/>
      <c r="R254"/>
    </row>
    <row r="255" spans="1:40" x14ac:dyDescent="0.35">
      <c r="Q255" s="4"/>
      <c r="R255" s="3"/>
    </row>
    <row r="256" spans="1:40" x14ac:dyDescent="0.35">
      <c r="Q256" s="4"/>
      <c r="R256" s="3"/>
    </row>
    <row r="257" spans="17:18" x14ac:dyDescent="0.35">
      <c r="Q257" s="4"/>
      <c r="R257" s="3"/>
    </row>
    <row r="258" spans="17:18" x14ac:dyDescent="0.35">
      <c r="Q258" s="4"/>
      <c r="R258" s="3"/>
    </row>
    <row r="259" spans="17:18" x14ac:dyDescent="0.35">
      <c r="Q259" s="4"/>
      <c r="R259" s="3"/>
    </row>
    <row r="260" spans="17:18" x14ac:dyDescent="0.35">
      <c r="Q260"/>
      <c r="R260"/>
    </row>
    <row r="261" spans="17:18" x14ac:dyDescent="0.35">
      <c r="Q261" s="4"/>
      <c r="R261" s="3"/>
    </row>
    <row r="262" spans="17:18" x14ac:dyDescent="0.35">
      <c r="Q262" s="4"/>
      <c r="R262" s="3"/>
    </row>
    <row r="263" spans="17:18" x14ac:dyDescent="0.35">
      <c r="Q263" s="4"/>
      <c r="R263" s="3"/>
    </row>
    <row r="264" spans="17:18" x14ac:dyDescent="0.35">
      <c r="Q264" s="4"/>
      <c r="R264" s="3"/>
    </row>
    <row r="265" spans="17:18" x14ac:dyDescent="0.35">
      <c r="Q265" s="4"/>
      <c r="R265" s="3"/>
    </row>
    <row r="266" spans="17:18" x14ac:dyDescent="0.35">
      <c r="Q266"/>
      <c r="R266"/>
    </row>
    <row r="267" spans="17:18" x14ac:dyDescent="0.35">
      <c r="Q267" s="4"/>
      <c r="R267" s="3"/>
    </row>
    <row r="268" spans="17:18" x14ac:dyDescent="0.35">
      <c r="Q268" s="4"/>
      <c r="R268" s="3"/>
    </row>
    <row r="269" spans="17:18" x14ac:dyDescent="0.35">
      <c r="Q269" s="4"/>
      <c r="R269" s="3"/>
    </row>
    <row r="270" spans="17:18" x14ac:dyDescent="0.35">
      <c r="Q270" s="4"/>
      <c r="R270" s="3"/>
    </row>
    <row r="271" spans="17:18" x14ac:dyDescent="0.35">
      <c r="Q271" s="4"/>
      <c r="R271" s="3"/>
    </row>
    <row r="272" spans="17:18" x14ac:dyDescent="0.35">
      <c r="Q272"/>
      <c r="R272"/>
    </row>
    <row r="273" spans="17:18" x14ac:dyDescent="0.35">
      <c r="Q273" s="4"/>
      <c r="R273" s="3"/>
    </row>
    <row r="274" spans="17:18" x14ac:dyDescent="0.35">
      <c r="Q274" s="4"/>
      <c r="R274" s="3"/>
    </row>
    <row r="275" spans="17:18" x14ac:dyDescent="0.35">
      <c r="Q275" s="4"/>
      <c r="R275" s="3"/>
    </row>
    <row r="276" spans="17:18" x14ac:dyDescent="0.35">
      <c r="Q276" s="4"/>
      <c r="R276" s="3"/>
    </row>
    <row r="277" spans="17:18" x14ac:dyDescent="0.35">
      <c r="Q277" s="4"/>
      <c r="R277" s="3"/>
    </row>
    <row r="278" spans="17:18" x14ac:dyDescent="0.35">
      <c r="Q278"/>
      <c r="R278"/>
    </row>
    <row r="279" spans="17:18" x14ac:dyDescent="0.35">
      <c r="Q279" s="4"/>
      <c r="R279" s="3"/>
    </row>
    <row r="280" spans="17:18" x14ac:dyDescent="0.35">
      <c r="Q280" s="4"/>
      <c r="R280" s="3"/>
    </row>
    <row r="281" spans="17:18" x14ac:dyDescent="0.35">
      <c r="Q281" s="4"/>
      <c r="R281" s="3"/>
    </row>
    <row r="282" spans="17:18" x14ac:dyDescent="0.35">
      <c r="Q282" s="4"/>
      <c r="R282" s="3"/>
    </row>
    <row r="283" spans="17:18" x14ac:dyDescent="0.35">
      <c r="Q283" s="4"/>
      <c r="R283" s="3"/>
    </row>
    <row r="284" spans="17:18" x14ac:dyDescent="0.35">
      <c r="Q284"/>
      <c r="R284"/>
    </row>
    <row r="285" spans="17:18" x14ac:dyDescent="0.35">
      <c r="Q285" s="4"/>
      <c r="R285" s="3"/>
    </row>
    <row r="286" spans="17:18" x14ac:dyDescent="0.35">
      <c r="Q286" s="4"/>
      <c r="R286" s="3"/>
    </row>
    <row r="287" spans="17:18" x14ac:dyDescent="0.35">
      <c r="Q287" s="4"/>
      <c r="R287" s="3"/>
    </row>
    <row r="288" spans="17:18" x14ac:dyDescent="0.35">
      <c r="Q288" s="4"/>
      <c r="R288" s="3"/>
    </row>
    <row r="289" spans="17:18" x14ac:dyDescent="0.35">
      <c r="Q289" s="4"/>
      <c r="R289" s="3"/>
    </row>
    <row r="290" spans="17:18" x14ac:dyDescent="0.35">
      <c r="Q290"/>
      <c r="R290"/>
    </row>
    <row r="291" spans="17:18" x14ac:dyDescent="0.35">
      <c r="Q291" s="4"/>
      <c r="R291" s="3"/>
    </row>
    <row r="292" spans="17:18" x14ac:dyDescent="0.35">
      <c r="Q292" s="4"/>
      <c r="R292" s="3"/>
    </row>
    <row r="293" spans="17:18" x14ac:dyDescent="0.35">
      <c r="Q293" s="4"/>
      <c r="R293" s="3"/>
    </row>
    <row r="294" spans="17:18" x14ac:dyDescent="0.35">
      <c r="Q294" s="4"/>
      <c r="R294" s="3"/>
    </row>
    <row r="295" spans="17:18" x14ac:dyDescent="0.35">
      <c r="Q295" s="4"/>
      <c r="R295" s="3"/>
    </row>
    <row r="296" spans="17:18" x14ac:dyDescent="0.35">
      <c r="Q296"/>
      <c r="R296"/>
    </row>
    <row r="297" spans="17:18" x14ac:dyDescent="0.35">
      <c r="Q297" s="4"/>
      <c r="R297" s="3"/>
    </row>
    <row r="298" spans="17:18" x14ac:dyDescent="0.35">
      <c r="Q298" s="4"/>
      <c r="R298" s="3"/>
    </row>
    <row r="299" spans="17:18" x14ac:dyDescent="0.35">
      <c r="Q299" s="4"/>
      <c r="R299" s="3"/>
    </row>
    <row r="300" spans="17:18" x14ac:dyDescent="0.35">
      <c r="Q300" s="4"/>
      <c r="R300" s="3"/>
    </row>
    <row r="301" spans="17:18" x14ac:dyDescent="0.35">
      <c r="Q301" s="4"/>
      <c r="R301" s="3"/>
    </row>
    <row r="302" spans="17:18" x14ac:dyDescent="0.35">
      <c r="Q302"/>
      <c r="R302"/>
    </row>
    <row r="303" spans="17:18" x14ac:dyDescent="0.35">
      <c r="Q303" s="4"/>
      <c r="R303" s="3"/>
    </row>
    <row r="304" spans="17:18" x14ac:dyDescent="0.35">
      <c r="Q304" s="4"/>
      <c r="R304" s="3"/>
    </row>
    <row r="305" spans="17:18" x14ac:dyDescent="0.35">
      <c r="Q305" s="4"/>
      <c r="R305" s="3"/>
    </row>
    <row r="306" spans="17:18" x14ac:dyDescent="0.35">
      <c r="Q306" s="4"/>
      <c r="R306" s="3"/>
    </row>
    <row r="307" spans="17:18" x14ac:dyDescent="0.35">
      <c r="Q307" s="4"/>
      <c r="R307" s="3"/>
    </row>
    <row r="308" spans="17:18" x14ac:dyDescent="0.35">
      <c r="Q308"/>
      <c r="R308"/>
    </row>
    <row r="309" spans="17:18" x14ac:dyDescent="0.35">
      <c r="Q309" s="4"/>
      <c r="R309" s="3"/>
    </row>
    <row r="310" spans="17:18" x14ac:dyDescent="0.35">
      <c r="Q310" s="4"/>
      <c r="R310" s="3"/>
    </row>
    <row r="311" spans="17:18" x14ac:dyDescent="0.35">
      <c r="Q311" s="4"/>
      <c r="R311" s="3"/>
    </row>
    <row r="312" spans="17:18" x14ac:dyDescent="0.35">
      <c r="Q312" s="4"/>
      <c r="R312" s="3"/>
    </row>
    <row r="313" spans="17:18" x14ac:dyDescent="0.35">
      <c r="Q313" s="4"/>
      <c r="R313" s="3"/>
    </row>
    <row r="314" spans="17:18" x14ac:dyDescent="0.35">
      <c r="Q314"/>
      <c r="R314"/>
    </row>
    <row r="315" spans="17:18" x14ac:dyDescent="0.35">
      <c r="Q315" s="4"/>
      <c r="R315" s="3"/>
    </row>
    <row r="316" spans="17:18" x14ac:dyDescent="0.35">
      <c r="Q316" s="4"/>
      <c r="R316" s="3"/>
    </row>
    <row r="317" spans="17:18" x14ac:dyDescent="0.35">
      <c r="Q317" s="4"/>
      <c r="R317" s="3"/>
    </row>
    <row r="318" spans="17:18" x14ac:dyDescent="0.35">
      <c r="Q318" s="4"/>
      <c r="R318" s="3"/>
    </row>
    <row r="319" spans="17:18" x14ac:dyDescent="0.35">
      <c r="Q319" s="4"/>
      <c r="R319" s="3"/>
    </row>
    <row r="320" spans="17:18" x14ac:dyDescent="0.35">
      <c r="Q320"/>
      <c r="R320"/>
    </row>
    <row r="321" spans="17:18" x14ac:dyDescent="0.35">
      <c r="Q321" s="4"/>
      <c r="R321" s="3"/>
    </row>
    <row r="322" spans="17:18" x14ac:dyDescent="0.35">
      <c r="Q322" s="4"/>
      <c r="R322" s="3"/>
    </row>
    <row r="323" spans="17:18" x14ac:dyDescent="0.35">
      <c r="Q323" s="4"/>
      <c r="R323" s="3"/>
    </row>
    <row r="324" spans="17:18" x14ac:dyDescent="0.35">
      <c r="Q324" s="4"/>
      <c r="R324" s="3"/>
    </row>
    <row r="325" spans="17:18" x14ac:dyDescent="0.35">
      <c r="Q325" s="4"/>
      <c r="R325" s="3"/>
    </row>
    <row r="326" spans="17:18" x14ac:dyDescent="0.35">
      <c r="Q326"/>
      <c r="R326"/>
    </row>
    <row r="327" spans="17:18" x14ac:dyDescent="0.35">
      <c r="Q327" s="4"/>
      <c r="R327" s="3"/>
    </row>
    <row r="328" spans="17:18" x14ac:dyDescent="0.35">
      <c r="Q328" s="4"/>
      <c r="R328" s="3"/>
    </row>
    <row r="329" spans="17:18" x14ac:dyDescent="0.35">
      <c r="Q329" s="4"/>
      <c r="R329" s="3"/>
    </row>
    <row r="330" spans="17:18" x14ac:dyDescent="0.35">
      <c r="Q330" s="4"/>
      <c r="R330" s="3"/>
    </row>
    <row r="331" spans="17:18" x14ac:dyDescent="0.35">
      <c r="Q331" s="4"/>
      <c r="R331" s="3"/>
    </row>
    <row r="332" spans="17:18" x14ac:dyDescent="0.35">
      <c r="Q332"/>
      <c r="R332"/>
    </row>
    <row r="333" spans="17:18" x14ac:dyDescent="0.35">
      <c r="Q333" s="4"/>
      <c r="R333" s="3"/>
    </row>
    <row r="334" spans="17:18" x14ac:dyDescent="0.35">
      <c r="Q334" s="4"/>
      <c r="R334" s="3"/>
    </row>
    <row r="335" spans="17:18" x14ac:dyDescent="0.35">
      <c r="Q335" s="4"/>
      <c r="R335" s="3"/>
    </row>
    <row r="336" spans="17:18" x14ac:dyDescent="0.35">
      <c r="Q336" s="4"/>
      <c r="R336" s="3"/>
    </row>
    <row r="337" spans="17:18" x14ac:dyDescent="0.35">
      <c r="Q337" s="4"/>
      <c r="R337" s="3"/>
    </row>
    <row r="338" spans="17:18" x14ac:dyDescent="0.35">
      <c r="Q338"/>
      <c r="R338"/>
    </row>
    <row r="339" spans="17:18" x14ac:dyDescent="0.35">
      <c r="Q339" s="4"/>
      <c r="R339" s="3"/>
    </row>
    <row r="340" spans="17:18" x14ac:dyDescent="0.35">
      <c r="Q340" s="4"/>
      <c r="R340" s="3"/>
    </row>
    <row r="341" spans="17:18" x14ac:dyDescent="0.35">
      <c r="Q341" s="4"/>
      <c r="R341" s="3"/>
    </row>
    <row r="342" spans="17:18" x14ac:dyDescent="0.35">
      <c r="Q342" s="4"/>
      <c r="R342" s="3"/>
    </row>
    <row r="343" spans="17:18" x14ac:dyDescent="0.35">
      <c r="Q343" s="4"/>
      <c r="R343" s="3"/>
    </row>
    <row r="344" spans="17:18" x14ac:dyDescent="0.35">
      <c r="Q344"/>
      <c r="R344"/>
    </row>
    <row r="345" spans="17:18" x14ac:dyDescent="0.35">
      <c r="Q345" s="4"/>
      <c r="R345" s="3"/>
    </row>
    <row r="346" spans="17:18" x14ac:dyDescent="0.35">
      <c r="Q346" s="4"/>
      <c r="R346" s="3"/>
    </row>
    <row r="347" spans="17:18" x14ac:dyDescent="0.35">
      <c r="Q347" s="4"/>
      <c r="R347" s="3"/>
    </row>
    <row r="348" spans="17:18" x14ac:dyDescent="0.35">
      <c r="Q348" s="4"/>
      <c r="R348" s="3"/>
    </row>
    <row r="349" spans="17:18" x14ac:dyDescent="0.35">
      <c r="Q349" s="4"/>
      <c r="R349" s="3"/>
    </row>
    <row r="350" spans="17:18" x14ac:dyDescent="0.35">
      <c r="Q350"/>
      <c r="R350"/>
    </row>
    <row r="351" spans="17:18" x14ac:dyDescent="0.35">
      <c r="Q351" s="4"/>
      <c r="R351" s="3"/>
    </row>
    <row r="352" spans="17:18" x14ac:dyDescent="0.35">
      <c r="Q352" s="4"/>
      <c r="R352" s="3"/>
    </row>
    <row r="353" spans="17:18" x14ac:dyDescent="0.35">
      <c r="Q353" s="4"/>
      <c r="R353" s="3"/>
    </row>
    <row r="354" spans="17:18" x14ac:dyDescent="0.35">
      <c r="Q354" s="4"/>
      <c r="R354" s="3"/>
    </row>
    <row r="355" spans="17:18" x14ac:dyDescent="0.35">
      <c r="Q355" s="4"/>
      <c r="R355" s="3"/>
    </row>
    <row r="356" spans="17:18" x14ac:dyDescent="0.35">
      <c r="Q356"/>
      <c r="R356"/>
    </row>
    <row r="357" spans="17:18" x14ac:dyDescent="0.35">
      <c r="Q357" s="4"/>
      <c r="R357" s="3"/>
    </row>
    <row r="358" spans="17:18" x14ac:dyDescent="0.35">
      <c r="Q358" s="4"/>
      <c r="R358" s="3"/>
    </row>
    <row r="359" spans="17:18" x14ac:dyDescent="0.35">
      <c r="Q359" s="4"/>
      <c r="R359" s="3"/>
    </row>
    <row r="360" spans="17:18" x14ac:dyDescent="0.35">
      <c r="Q360" s="4"/>
      <c r="R360" s="3"/>
    </row>
    <row r="361" spans="17:18" x14ac:dyDescent="0.35">
      <c r="Q361" s="4"/>
      <c r="R361" s="3"/>
    </row>
    <row r="362" spans="17:18" x14ac:dyDescent="0.35">
      <c r="Q362"/>
      <c r="R362"/>
    </row>
    <row r="363" spans="17:18" x14ac:dyDescent="0.35">
      <c r="Q363" s="4"/>
      <c r="R363" s="3"/>
    </row>
    <row r="364" spans="17:18" x14ac:dyDescent="0.35">
      <c r="Q364" s="4"/>
      <c r="R364" s="3"/>
    </row>
    <row r="365" spans="17:18" x14ac:dyDescent="0.35">
      <c r="Q365" s="4"/>
      <c r="R365" s="3"/>
    </row>
    <row r="366" spans="17:18" x14ac:dyDescent="0.35">
      <c r="Q366" s="4"/>
      <c r="R366" s="3"/>
    </row>
    <row r="367" spans="17:18" x14ac:dyDescent="0.35">
      <c r="Q367" s="4"/>
      <c r="R367" s="3"/>
    </row>
    <row r="368" spans="17:18" x14ac:dyDescent="0.35">
      <c r="Q368"/>
      <c r="R368"/>
    </row>
    <row r="369" spans="17:18" x14ac:dyDescent="0.35">
      <c r="Q369" s="4"/>
      <c r="R369" s="3"/>
    </row>
    <row r="370" spans="17:18" x14ac:dyDescent="0.35">
      <c r="Q370" s="4"/>
      <c r="R370" s="3"/>
    </row>
    <row r="371" spans="17:18" x14ac:dyDescent="0.35">
      <c r="Q371" s="4"/>
      <c r="R371" s="3"/>
    </row>
    <row r="372" spans="17:18" x14ac:dyDescent="0.35">
      <c r="Q372" s="4"/>
      <c r="R372" s="3"/>
    </row>
    <row r="373" spans="17:18" x14ac:dyDescent="0.35">
      <c r="Q373" s="4"/>
      <c r="R373" s="3"/>
    </row>
    <row r="374" spans="17:18" x14ac:dyDescent="0.35">
      <c r="Q374"/>
      <c r="R374"/>
    </row>
    <row r="375" spans="17:18" x14ac:dyDescent="0.35">
      <c r="Q375" s="4"/>
      <c r="R375" s="3"/>
    </row>
    <row r="376" spans="17:18" x14ac:dyDescent="0.35">
      <c r="Q376" s="4"/>
      <c r="R376" s="3"/>
    </row>
    <row r="377" spans="17:18" x14ac:dyDescent="0.35">
      <c r="Q377" s="4"/>
      <c r="R377" s="3"/>
    </row>
    <row r="378" spans="17:18" x14ac:dyDescent="0.35">
      <c r="Q378" s="4"/>
      <c r="R378" s="3"/>
    </row>
    <row r="379" spans="17:18" x14ac:dyDescent="0.35">
      <c r="Q379" s="4"/>
      <c r="R379" s="3"/>
    </row>
    <row r="380" spans="17:18" x14ac:dyDescent="0.35">
      <c r="Q380"/>
      <c r="R380"/>
    </row>
    <row r="381" spans="17:18" x14ac:dyDescent="0.35">
      <c r="Q381" s="4"/>
      <c r="R381" s="3"/>
    </row>
    <row r="382" spans="17:18" x14ac:dyDescent="0.35">
      <c r="Q382" s="4"/>
      <c r="R382" s="3"/>
    </row>
    <row r="383" spans="17:18" x14ac:dyDescent="0.35">
      <c r="Q383" s="4"/>
      <c r="R383" s="3"/>
    </row>
    <row r="384" spans="17:18" x14ac:dyDescent="0.35">
      <c r="Q384" s="4"/>
      <c r="R384" s="3"/>
    </row>
    <row r="385" spans="17:18" x14ac:dyDescent="0.35">
      <c r="Q385" s="4"/>
      <c r="R385" s="3"/>
    </row>
    <row r="386" spans="17:18" x14ac:dyDescent="0.35">
      <c r="Q386"/>
      <c r="R386"/>
    </row>
    <row r="387" spans="17:18" x14ac:dyDescent="0.35">
      <c r="Q387" s="4"/>
      <c r="R387" s="3"/>
    </row>
    <row r="388" spans="17:18" x14ac:dyDescent="0.35">
      <c r="Q388" s="4"/>
      <c r="R388" s="3"/>
    </row>
    <row r="389" spans="17:18" x14ac:dyDescent="0.35">
      <c r="Q389" s="4"/>
      <c r="R389" s="3"/>
    </row>
    <row r="390" spans="17:18" x14ac:dyDescent="0.35">
      <c r="Q390" s="4"/>
      <c r="R390" s="3"/>
    </row>
    <row r="391" spans="17:18" x14ac:dyDescent="0.35">
      <c r="Q391" s="4"/>
      <c r="R391" s="3"/>
    </row>
    <row r="392" spans="17:18" x14ac:dyDescent="0.35">
      <c r="Q392"/>
      <c r="R392"/>
    </row>
    <row r="393" spans="17:18" x14ac:dyDescent="0.35">
      <c r="Q393" s="4"/>
      <c r="R393" s="3"/>
    </row>
    <row r="394" spans="17:18" x14ac:dyDescent="0.35">
      <c r="Q394" s="4"/>
      <c r="R394" s="3"/>
    </row>
    <row r="395" spans="17:18" x14ac:dyDescent="0.35">
      <c r="Q395" s="4"/>
      <c r="R395" s="3"/>
    </row>
    <row r="396" spans="17:18" x14ac:dyDescent="0.35">
      <c r="Q396" s="4"/>
      <c r="R396" s="3"/>
    </row>
    <row r="397" spans="17:18" x14ac:dyDescent="0.35">
      <c r="Q397" s="4"/>
      <c r="R397" s="3"/>
    </row>
    <row r="398" spans="17:18" x14ac:dyDescent="0.35">
      <c r="Q398"/>
      <c r="R398"/>
    </row>
    <row r="399" spans="17:18" x14ac:dyDescent="0.35">
      <c r="Q399" s="4"/>
      <c r="R399" s="3"/>
    </row>
    <row r="400" spans="17:18" x14ac:dyDescent="0.35">
      <c r="Q400" s="4"/>
      <c r="R400" s="3"/>
    </row>
    <row r="401" spans="17:18" x14ac:dyDescent="0.35">
      <c r="Q401" s="4"/>
      <c r="R401" s="3"/>
    </row>
    <row r="402" spans="17:18" x14ac:dyDescent="0.35">
      <c r="Q402" s="4"/>
      <c r="R402" s="3"/>
    </row>
    <row r="403" spans="17:18" x14ac:dyDescent="0.35">
      <c r="Q403" s="4"/>
      <c r="R403" s="3"/>
    </row>
    <row r="404" spans="17:18" x14ac:dyDescent="0.35">
      <c r="Q404"/>
      <c r="R404"/>
    </row>
    <row r="405" spans="17:18" x14ac:dyDescent="0.35">
      <c r="Q405" s="4"/>
      <c r="R405" s="3"/>
    </row>
    <row r="406" spans="17:18" x14ac:dyDescent="0.35">
      <c r="Q406" s="4"/>
      <c r="R406" s="3"/>
    </row>
    <row r="407" spans="17:18" x14ac:dyDescent="0.35">
      <c r="Q407" s="4"/>
      <c r="R407" s="3"/>
    </row>
    <row r="408" spans="17:18" x14ac:dyDescent="0.35">
      <c r="Q408" s="4"/>
      <c r="R408" s="3"/>
    </row>
    <row r="409" spans="17:18" x14ac:dyDescent="0.35">
      <c r="Q409" s="4"/>
      <c r="R409" s="3"/>
    </row>
    <row r="410" spans="17:18" x14ac:dyDescent="0.35">
      <c r="Q410"/>
      <c r="R410"/>
    </row>
    <row r="411" spans="17:18" x14ac:dyDescent="0.35">
      <c r="Q411" s="4"/>
      <c r="R411" s="3"/>
    </row>
    <row r="412" spans="17:18" x14ac:dyDescent="0.35">
      <c r="Q412" s="4"/>
      <c r="R412" s="3"/>
    </row>
    <row r="413" spans="17:18" x14ac:dyDescent="0.35">
      <c r="Q413" s="4"/>
      <c r="R413" s="3"/>
    </row>
    <row r="414" spans="17:18" x14ac:dyDescent="0.35">
      <c r="Q414" s="4"/>
      <c r="R414" s="3"/>
    </row>
    <row r="415" spans="17:18" x14ac:dyDescent="0.35">
      <c r="Q415" s="4"/>
      <c r="R415" s="3"/>
    </row>
    <row r="416" spans="17:18" x14ac:dyDescent="0.35">
      <c r="Q416"/>
      <c r="R416"/>
    </row>
    <row r="417" spans="17:18" x14ac:dyDescent="0.35">
      <c r="Q417" s="4"/>
      <c r="R417" s="3"/>
    </row>
    <row r="418" spans="17:18" x14ac:dyDescent="0.35">
      <c r="Q418" s="4"/>
      <c r="R418" s="3"/>
    </row>
    <row r="419" spans="17:18" x14ac:dyDescent="0.35">
      <c r="Q419" s="4"/>
      <c r="R419" s="3"/>
    </row>
    <row r="420" spans="17:18" x14ac:dyDescent="0.35">
      <c r="Q420" s="4"/>
      <c r="R420" s="3"/>
    </row>
    <row r="421" spans="17:18" x14ac:dyDescent="0.35">
      <c r="Q421" s="4"/>
      <c r="R421" s="3"/>
    </row>
    <row r="422" spans="17:18" x14ac:dyDescent="0.35">
      <c r="Q422"/>
      <c r="R422"/>
    </row>
    <row r="423" spans="17:18" x14ac:dyDescent="0.35">
      <c r="Q423" s="4"/>
      <c r="R423" s="3"/>
    </row>
    <row r="424" spans="17:18" x14ac:dyDescent="0.35">
      <c r="Q424" s="4"/>
      <c r="R424" s="3"/>
    </row>
    <row r="425" spans="17:18" x14ac:dyDescent="0.35">
      <c r="Q425" s="4"/>
      <c r="R425" s="3"/>
    </row>
    <row r="426" spans="17:18" x14ac:dyDescent="0.35">
      <c r="Q426" s="4"/>
      <c r="R426" s="3"/>
    </row>
    <row r="427" spans="17:18" x14ac:dyDescent="0.35">
      <c r="Q427" s="4"/>
      <c r="R427" s="3"/>
    </row>
    <row r="428" spans="17:18" x14ac:dyDescent="0.35">
      <c r="Q428"/>
      <c r="R428"/>
    </row>
    <row r="429" spans="17:18" x14ac:dyDescent="0.35">
      <c r="Q429" s="4"/>
      <c r="R429" s="3"/>
    </row>
    <row r="430" spans="17:18" x14ac:dyDescent="0.35">
      <c r="Q430" s="4"/>
      <c r="R430" s="3"/>
    </row>
    <row r="431" spans="17:18" x14ac:dyDescent="0.35">
      <c r="Q431" s="4"/>
      <c r="R431" s="3"/>
    </row>
    <row r="432" spans="17:18" x14ac:dyDescent="0.35">
      <c r="Q432" s="4"/>
      <c r="R432" s="3"/>
    </row>
    <row r="433" spans="17:18" x14ac:dyDescent="0.35">
      <c r="Q433" s="4"/>
      <c r="R433" s="3"/>
    </row>
    <row r="434" spans="17:18" x14ac:dyDescent="0.35">
      <c r="Q434"/>
      <c r="R434"/>
    </row>
    <row r="435" spans="17:18" x14ac:dyDescent="0.35">
      <c r="Q435" s="4"/>
      <c r="R435" s="3"/>
    </row>
    <row r="436" spans="17:18" x14ac:dyDescent="0.35">
      <c r="Q436" s="4"/>
      <c r="R436" s="3"/>
    </row>
    <row r="437" spans="17:18" x14ac:dyDescent="0.35">
      <c r="Q437" s="4"/>
      <c r="R437" s="3"/>
    </row>
    <row r="438" spans="17:18" x14ac:dyDescent="0.35">
      <c r="Q438" s="4"/>
      <c r="R438" s="3"/>
    </row>
    <row r="439" spans="17:18" x14ac:dyDescent="0.35">
      <c r="Q439" s="4"/>
      <c r="R439" s="3"/>
    </row>
    <row r="440" spans="17:18" x14ac:dyDescent="0.35">
      <c r="Q440"/>
      <c r="R440"/>
    </row>
    <row r="441" spans="17:18" x14ac:dyDescent="0.35">
      <c r="Q441" s="4"/>
      <c r="R441" s="3"/>
    </row>
    <row r="442" spans="17:18" x14ac:dyDescent="0.35">
      <c r="Q442" s="4"/>
      <c r="R442" s="3"/>
    </row>
    <row r="443" spans="17:18" x14ac:dyDescent="0.35">
      <c r="Q443" s="4"/>
      <c r="R443" s="3"/>
    </row>
    <row r="444" spans="17:18" x14ac:dyDescent="0.35">
      <c r="Q444" s="4"/>
      <c r="R444" s="3"/>
    </row>
    <row r="445" spans="17:18" x14ac:dyDescent="0.35">
      <c r="Q445" s="4"/>
      <c r="R445" s="3"/>
    </row>
    <row r="446" spans="17:18" x14ac:dyDescent="0.35">
      <c r="Q446"/>
      <c r="R446"/>
    </row>
    <row r="447" spans="17:18" x14ac:dyDescent="0.35">
      <c r="Q447" s="4"/>
      <c r="R447" s="3"/>
    </row>
    <row r="448" spans="17:18" x14ac:dyDescent="0.35">
      <c r="Q448" s="4"/>
      <c r="R448" s="3"/>
    </row>
    <row r="449" spans="17:18" x14ac:dyDescent="0.35">
      <c r="Q449" s="4"/>
      <c r="R449" s="3"/>
    </row>
    <row r="450" spans="17:18" x14ac:dyDescent="0.35">
      <c r="Q450" s="4"/>
      <c r="R450" s="3"/>
    </row>
    <row r="451" spans="17:18" x14ac:dyDescent="0.35">
      <c r="Q451" s="4"/>
      <c r="R451" s="3"/>
    </row>
    <row r="452" spans="17:18" x14ac:dyDescent="0.35">
      <c r="Q452"/>
      <c r="R452"/>
    </row>
    <row r="453" spans="17:18" x14ac:dyDescent="0.35">
      <c r="Q453" s="4"/>
      <c r="R453" s="3"/>
    </row>
    <row r="454" spans="17:18" x14ac:dyDescent="0.35">
      <c r="Q454" s="4"/>
      <c r="R454" s="3"/>
    </row>
    <row r="455" spans="17:18" x14ac:dyDescent="0.35">
      <c r="Q455" s="4"/>
      <c r="R455" s="3"/>
    </row>
    <row r="456" spans="17:18" x14ac:dyDescent="0.35">
      <c r="Q456" s="4"/>
      <c r="R456" s="3"/>
    </row>
    <row r="457" spans="17:18" x14ac:dyDescent="0.35">
      <c r="Q457" s="4"/>
      <c r="R457" s="3"/>
    </row>
    <row r="458" spans="17:18" x14ac:dyDescent="0.35">
      <c r="Q458"/>
      <c r="R458"/>
    </row>
    <row r="459" spans="17:18" x14ac:dyDescent="0.35">
      <c r="Q459" s="4"/>
      <c r="R459" s="3"/>
    </row>
    <row r="460" spans="17:18" x14ac:dyDescent="0.35">
      <c r="Q460" s="4"/>
      <c r="R460" s="3"/>
    </row>
    <row r="461" spans="17:18" x14ac:dyDescent="0.35">
      <c r="Q461" s="4"/>
      <c r="R461" s="3"/>
    </row>
    <row r="462" spans="17:18" x14ac:dyDescent="0.35">
      <c r="Q462" s="4"/>
      <c r="R462" s="3"/>
    </row>
    <row r="463" spans="17:18" x14ac:dyDescent="0.35">
      <c r="Q463" s="4"/>
      <c r="R463" s="3"/>
    </row>
    <row r="464" spans="17:18" x14ac:dyDescent="0.35">
      <c r="Q464"/>
      <c r="R464"/>
    </row>
    <row r="465" spans="17:18" x14ac:dyDescent="0.35">
      <c r="Q465" s="4"/>
      <c r="R465" s="3"/>
    </row>
    <row r="466" spans="17:18" x14ac:dyDescent="0.35">
      <c r="Q466" s="4"/>
      <c r="R466" s="3"/>
    </row>
    <row r="467" spans="17:18" x14ac:dyDescent="0.35">
      <c r="Q467" s="4"/>
      <c r="R467" s="3"/>
    </row>
    <row r="468" spans="17:18" x14ac:dyDescent="0.35">
      <c r="Q468" s="4"/>
      <c r="R468" s="3"/>
    </row>
    <row r="469" spans="17:18" x14ac:dyDescent="0.35">
      <c r="Q469" s="4"/>
      <c r="R469" s="3"/>
    </row>
    <row r="470" spans="17:18" x14ac:dyDescent="0.35">
      <c r="Q470"/>
      <c r="R470"/>
    </row>
    <row r="471" spans="17:18" x14ac:dyDescent="0.35">
      <c r="Q471" s="4"/>
      <c r="R471" s="3"/>
    </row>
    <row r="472" spans="17:18" x14ac:dyDescent="0.35">
      <c r="Q472" s="4"/>
      <c r="R472" s="3"/>
    </row>
    <row r="473" spans="17:18" x14ac:dyDescent="0.35">
      <c r="Q473" s="4"/>
      <c r="R473" s="3"/>
    </row>
    <row r="474" spans="17:18" x14ac:dyDescent="0.35">
      <c r="Q474" s="4"/>
      <c r="R474" s="3"/>
    </row>
    <row r="475" spans="17:18" x14ac:dyDescent="0.35">
      <c r="Q475" s="4"/>
      <c r="R475" s="3"/>
    </row>
    <row r="476" spans="17:18" x14ac:dyDescent="0.35">
      <c r="Q476"/>
      <c r="R476"/>
    </row>
    <row r="477" spans="17:18" x14ac:dyDescent="0.35">
      <c r="Q477" s="4"/>
      <c r="R477" s="3"/>
    </row>
    <row r="478" spans="17:18" x14ac:dyDescent="0.35">
      <c r="Q478" s="4"/>
      <c r="R478" s="3"/>
    </row>
    <row r="479" spans="17:18" x14ac:dyDescent="0.35">
      <c r="Q479" s="4"/>
      <c r="R479" s="3"/>
    </row>
    <row r="480" spans="17:18" x14ac:dyDescent="0.35">
      <c r="Q480" s="4"/>
      <c r="R480" s="3"/>
    </row>
    <row r="481" spans="17:18" x14ac:dyDescent="0.35">
      <c r="Q481" s="4"/>
      <c r="R481" s="3"/>
    </row>
    <row r="482" spans="17:18" x14ac:dyDescent="0.35">
      <c r="Q482"/>
      <c r="R482"/>
    </row>
    <row r="483" spans="17:18" x14ac:dyDescent="0.35">
      <c r="Q483" s="4"/>
      <c r="R483" s="3"/>
    </row>
    <row r="484" spans="17:18" x14ac:dyDescent="0.35">
      <c r="Q484" s="4"/>
      <c r="R484" s="3"/>
    </row>
    <row r="485" spans="17:18" x14ac:dyDescent="0.35">
      <c r="Q485" s="4"/>
      <c r="R485" s="3"/>
    </row>
    <row r="486" spans="17:18" x14ac:dyDescent="0.35">
      <c r="Q486" s="4"/>
      <c r="R486" s="3"/>
    </row>
    <row r="487" spans="17:18" x14ac:dyDescent="0.35">
      <c r="Q487" s="4"/>
      <c r="R487" s="3"/>
    </row>
    <row r="488" spans="17:18" x14ac:dyDescent="0.35">
      <c r="Q488"/>
      <c r="R488"/>
    </row>
    <row r="489" spans="17:18" x14ac:dyDescent="0.35">
      <c r="Q489" s="4"/>
      <c r="R489" s="3"/>
    </row>
    <row r="490" spans="17:18" x14ac:dyDescent="0.35">
      <c r="Q490" s="4"/>
      <c r="R490" s="3"/>
    </row>
    <row r="491" spans="17:18" x14ac:dyDescent="0.35">
      <c r="Q491" s="4"/>
      <c r="R491" s="3"/>
    </row>
    <row r="492" spans="17:18" x14ac:dyDescent="0.35">
      <c r="Q492" s="4"/>
      <c r="R492" s="3"/>
    </row>
    <row r="493" spans="17:18" x14ac:dyDescent="0.35">
      <c r="Q493" s="4"/>
      <c r="R493" s="3"/>
    </row>
    <row r="494" spans="17:18" x14ac:dyDescent="0.35">
      <c r="Q494"/>
      <c r="R494"/>
    </row>
    <row r="495" spans="17:18" x14ac:dyDescent="0.35">
      <c r="Q495" s="4"/>
      <c r="R495" s="3"/>
    </row>
    <row r="496" spans="17:18" x14ac:dyDescent="0.35">
      <c r="Q496" s="4"/>
      <c r="R496" s="3"/>
    </row>
    <row r="497" spans="17:18" x14ac:dyDescent="0.35">
      <c r="Q497" s="4"/>
      <c r="R497" s="3"/>
    </row>
    <row r="498" spans="17:18" x14ac:dyDescent="0.35">
      <c r="Q498" s="4"/>
      <c r="R498" s="3"/>
    </row>
    <row r="499" spans="17:18" x14ac:dyDescent="0.35">
      <c r="Q499" s="4"/>
      <c r="R499" s="3"/>
    </row>
    <row r="500" spans="17:18" x14ac:dyDescent="0.35">
      <c r="Q500"/>
      <c r="R500"/>
    </row>
    <row r="501" spans="17:18" x14ac:dyDescent="0.35">
      <c r="Q501" s="4"/>
      <c r="R501" s="3"/>
    </row>
    <row r="502" spans="17:18" x14ac:dyDescent="0.35">
      <c r="Q502" s="4"/>
      <c r="R502" s="3"/>
    </row>
    <row r="503" spans="17:18" x14ac:dyDescent="0.35">
      <c r="Q503" s="4"/>
      <c r="R503" s="3"/>
    </row>
    <row r="504" spans="17:18" x14ac:dyDescent="0.35">
      <c r="Q504" s="4"/>
      <c r="R504" s="3"/>
    </row>
    <row r="505" spans="17:18" x14ac:dyDescent="0.35">
      <c r="Q505" s="4"/>
      <c r="R505" s="3"/>
    </row>
    <row r="506" spans="17:18" x14ac:dyDescent="0.35">
      <c r="Q506"/>
      <c r="R506"/>
    </row>
    <row r="507" spans="17:18" x14ac:dyDescent="0.35">
      <c r="Q507" s="4"/>
      <c r="R507" s="3"/>
    </row>
    <row r="508" spans="17:18" x14ac:dyDescent="0.35">
      <c r="Q508" s="4"/>
      <c r="R508" s="3"/>
    </row>
    <row r="509" spans="17:18" x14ac:dyDescent="0.35">
      <c r="Q509" s="4"/>
      <c r="R509" s="3"/>
    </row>
    <row r="510" spans="17:18" x14ac:dyDescent="0.35">
      <c r="Q510" s="4"/>
      <c r="R510" s="3"/>
    </row>
    <row r="511" spans="17:18" x14ac:dyDescent="0.35">
      <c r="Q511" s="4"/>
      <c r="R511" s="3"/>
    </row>
    <row r="512" spans="17:18" x14ac:dyDescent="0.35">
      <c r="Q512"/>
      <c r="R512"/>
    </row>
    <row r="513" spans="17:18" x14ac:dyDescent="0.35">
      <c r="Q513" s="4"/>
      <c r="R513" s="3"/>
    </row>
    <row r="514" spans="17:18" x14ac:dyDescent="0.35">
      <c r="Q514" s="4"/>
      <c r="R514" s="3"/>
    </row>
    <row r="515" spans="17:18" x14ac:dyDescent="0.35">
      <c r="Q515" s="4"/>
      <c r="R515" s="3"/>
    </row>
    <row r="516" spans="17:18" x14ac:dyDescent="0.35">
      <c r="Q516" s="4"/>
      <c r="R516" s="3"/>
    </row>
    <row r="517" spans="17:18" x14ac:dyDescent="0.35">
      <c r="Q517" s="4"/>
      <c r="R517" s="3"/>
    </row>
    <row r="518" spans="17:18" x14ac:dyDescent="0.35">
      <c r="Q518"/>
      <c r="R518"/>
    </row>
    <row r="519" spans="17:18" x14ac:dyDescent="0.35">
      <c r="Q519" s="4"/>
      <c r="R519" s="3"/>
    </row>
    <row r="520" spans="17:18" x14ac:dyDescent="0.35">
      <c r="Q520" s="4"/>
      <c r="R520" s="3"/>
    </row>
    <row r="521" spans="17:18" x14ac:dyDescent="0.35">
      <c r="Q521" s="4"/>
      <c r="R521" s="3"/>
    </row>
    <row r="522" spans="17:18" x14ac:dyDescent="0.35">
      <c r="Q522" s="4"/>
      <c r="R522" s="3"/>
    </row>
    <row r="523" spans="17:18" x14ac:dyDescent="0.35">
      <c r="Q523" s="4"/>
      <c r="R523" s="3"/>
    </row>
    <row r="524" spans="17:18" x14ac:dyDescent="0.35">
      <c r="Q524"/>
      <c r="R524"/>
    </row>
    <row r="525" spans="17:18" x14ac:dyDescent="0.35">
      <c r="Q525" s="4"/>
      <c r="R525" s="3"/>
    </row>
    <row r="526" spans="17:18" x14ac:dyDescent="0.35">
      <c r="Q526" s="4"/>
      <c r="R526" s="3"/>
    </row>
    <row r="527" spans="17:18" x14ac:dyDescent="0.35">
      <c r="Q527" s="4"/>
      <c r="R527" s="3"/>
    </row>
    <row r="528" spans="17:18" x14ac:dyDescent="0.35">
      <c r="Q528" s="4"/>
      <c r="R528" s="3"/>
    </row>
    <row r="529" spans="17:18" x14ac:dyDescent="0.35">
      <c r="Q529" s="4"/>
      <c r="R529" s="3"/>
    </row>
    <row r="530" spans="17:18" x14ac:dyDescent="0.35">
      <c r="Q530"/>
      <c r="R530"/>
    </row>
    <row r="531" spans="17:18" x14ac:dyDescent="0.35">
      <c r="Q531" s="4"/>
      <c r="R531" s="3"/>
    </row>
    <row r="532" spans="17:18" x14ac:dyDescent="0.35">
      <c r="Q532" s="4"/>
      <c r="R532" s="3"/>
    </row>
    <row r="533" spans="17:18" x14ac:dyDescent="0.35">
      <c r="Q533" s="4"/>
      <c r="R533" s="3"/>
    </row>
    <row r="534" spans="17:18" x14ac:dyDescent="0.35">
      <c r="Q534" s="4"/>
      <c r="R534" s="3"/>
    </row>
    <row r="535" spans="17:18" x14ac:dyDescent="0.35">
      <c r="Q535" s="4"/>
      <c r="R535" s="3"/>
    </row>
    <row r="536" spans="17:18" x14ac:dyDescent="0.35">
      <c r="Q536"/>
      <c r="R536"/>
    </row>
    <row r="537" spans="17:18" x14ac:dyDescent="0.35">
      <c r="Q537" s="4"/>
      <c r="R537" s="3"/>
    </row>
    <row r="538" spans="17:18" x14ac:dyDescent="0.35">
      <c r="Q538" s="4"/>
      <c r="R538" s="3"/>
    </row>
    <row r="539" spans="17:18" x14ac:dyDescent="0.35">
      <c r="Q539" s="4"/>
      <c r="R539" s="3"/>
    </row>
    <row r="540" spans="17:18" x14ac:dyDescent="0.35">
      <c r="Q540" s="4"/>
      <c r="R540" s="3"/>
    </row>
    <row r="541" spans="17:18" x14ac:dyDescent="0.35">
      <c r="Q541" s="4"/>
      <c r="R541" s="3"/>
    </row>
    <row r="542" spans="17:18" x14ac:dyDescent="0.35">
      <c r="Q542"/>
      <c r="R542"/>
    </row>
    <row r="543" spans="17:18" x14ac:dyDescent="0.35">
      <c r="Q543" s="4"/>
      <c r="R543" s="3"/>
    </row>
    <row r="544" spans="17:18" x14ac:dyDescent="0.35">
      <c r="Q544" s="4"/>
      <c r="R544" s="3"/>
    </row>
    <row r="545" spans="17:18" x14ac:dyDescent="0.35">
      <c r="Q545" s="4"/>
      <c r="R545" s="3"/>
    </row>
    <row r="546" spans="17:18" x14ac:dyDescent="0.35">
      <c r="Q546" s="4"/>
      <c r="R546" s="3"/>
    </row>
    <row r="547" spans="17:18" x14ac:dyDescent="0.35">
      <c r="Q547" s="4"/>
      <c r="R547" s="3"/>
    </row>
    <row r="548" spans="17:18" x14ac:dyDescent="0.35">
      <c r="Q548"/>
      <c r="R548"/>
    </row>
    <row r="549" spans="17:18" x14ac:dyDescent="0.35">
      <c r="Q549" s="4"/>
      <c r="R549" s="3"/>
    </row>
    <row r="550" spans="17:18" x14ac:dyDescent="0.35">
      <c r="Q550" s="4"/>
      <c r="R550" s="3"/>
    </row>
    <row r="551" spans="17:18" x14ac:dyDescent="0.35">
      <c r="Q551" s="4"/>
      <c r="R551" s="3"/>
    </row>
    <row r="552" spans="17:18" x14ac:dyDescent="0.35">
      <c r="Q552" s="4"/>
      <c r="R552" s="3"/>
    </row>
    <row r="553" spans="17:18" x14ac:dyDescent="0.35">
      <c r="Q553" s="4"/>
      <c r="R553" s="3"/>
    </row>
    <row r="554" spans="17:18" x14ac:dyDescent="0.35">
      <c r="Q554"/>
      <c r="R554"/>
    </row>
    <row r="555" spans="17:18" x14ac:dyDescent="0.35">
      <c r="Q555" s="4"/>
      <c r="R555" s="3"/>
    </row>
    <row r="556" spans="17:18" x14ac:dyDescent="0.35">
      <c r="Q556" s="4"/>
      <c r="R556" s="3"/>
    </row>
    <row r="557" spans="17:18" x14ac:dyDescent="0.35">
      <c r="Q557" s="4"/>
      <c r="R557" s="3"/>
    </row>
    <row r="558" spans="17:18" x14ac:dyDescent="0.35">
      <c r="Q558" s="4"/>
      <c r="R558" s="3"/>
    </row>
    <row r="559" spans="17:18" x14ac:dyDescent="0.35">
      <c r="Q559" s="4"/>
      <c r="R559" s="3"/>
    </row>
    <row r="560" spans="17:18" x14ac:dyDescent="0.35">
      <c r="Q560"/>
      <c r="R560"/>
    </row>
    <row r="561" spans="17:18" x14ac:dyDescent="0.35">
      <c r="Q561" s="4"/>
      <c r="R561" s="3"/>
    </row>
    <row r="562" spans="17:18" x14ac:dyDescent="0.35">
      <c r="Q562" s="4"/>
      <c r="R562" s="3"/>
    </row>
    <row r="563" spans="17:18" x14ac:dyDescent="0.35">
      <c r="Q563" s="4"/>
      <c r="R563" s="3"/>
    </row>
    <row r="564" spans="17:18" x14ac:dyDescent="0.35">
      <c r="Q564" s="4"/>
      <c r="R564" s="3"/>
    </row>
    <row r="565" spans="17:18" x14ac:dyDescent="0.35">
      <c r="Q565" s="4"/>
      <c r="R565" s="3"/>
    </row>
    <row r="566" spans="17:18" x14ac:dyDescent="0.35">
      <c r="Q566"/>
      <c r="R566"/>
    </row>
    <row r="567" spans="17:18" x14ac:dyDescent="0.35">
      <c r="Q567" s="4"/>
      <c r="R567" s="3"/>
    </row>
    <row r="568" spans="17:18" x14ac:dyDescent="0.35">
      <c r="Q568" s="4"/>
      <c r="R568" s="3"/>
    </row>
    <row r="569" spans="17:18" x14ac:dyDescent="0.35">
      <c r="Q569" s="4"/>
      <c r="R569" s="3"/>
    </row>
    <row r="570" spans="17:18" x14ac:dyDescent="0.35">
      <c r="Q570" s="4"/>
      <c r="R570" s="3"/>
    </row>
    <row r="571" spans="17:18" x14ac:dyDescent="0.35">
      <c r="Q571" s="4"/>
      <c r="R571" s="3"/>
    </row>
    <row r="572" spans="17:18" x14ac:dyDescent="0.35">
      <c r="Q572"/>
      <c r="R572"/>
    </row>
    <row r="573" spans="17:18" x14ac:dyDescent="0.35">
      <c r="Q573" s="4"/>
      <c r="R573" s="3"/>
    </row>
    <row r="574" spans="17:18" x14ac:dyDescent="0.35">
      <c r="Q574" s="4"/>
      <c r="R574" s="3"/>
    </row>
    <row r="575" spans="17:18" x14ac:dyDescent="0.35">
      <c r="Q575" s="4"/>
      <c r="R575" s="3"/>
    </row>
    <row r="576" spans="17:18" x14ac:dyDescent="0.35">
      <c r="Q576" s="4"/>
      <c r="R576" s="3"/>
    </row>
    <row r="577" spans="17:18" x14ac:dyDescent="0.35">
      <c r="Q577" s="4"/>
      <c r="R577" s="3"/>
    </row>
    <row r="578" spans="17:18" x14ac:dyDescent="0.35">
      <c r="Q578"/>
      <c r="R578"/>
    </row>
    <row r="579" spans="17:18" x14ac:dyDescent="0.35">
      <c r="Q579" s="4"/>
      <c r="R579" s="3"/>
    </row>
    <row r="580" spans="17:18" x14ac:dyDescent="0.35">
      <c r="Q580" s="4"/>
      <c r="R580" s="3"/>
    </row>
    <row r="581" spans="17:18" x14ac:dyDescent="0.35">
      <c r="Q581" s="4"/>
      <c r="R581" s="3"/>
    </row>
    <row r="582" spans="17:18" x14ac:dyDescent="0.35">
      <c r="Q582" s="4"/>
      <c r="R582" s="3"/>
    </row>
    <row r="583" spans="17:18" x14ac:dyDescent="0.35">
      <c r="Q583" s="4"/>
      <c r="R583" s="3"/>
    </row>
    <row r="584" spans="17:18" x14ac:dyDescent="0.35">
      <c r="Q584"/>
      <c r="R584"/>
    </row>
    <row r="585" spans="17:18" x14ac:dyDescent="0.35">
      <c r="Q585" s="4"/>
      <c r="R585" s="3"/>
    </row>
    <row r="586" spans="17:18" x14ac:dyDescent="0.35">
      <c r="Q586" s="4"/>
      <c r="R586" s="3"/>
    </row>
    <row r="587" spans="17:18" x14ac:dyDescent="0.35">
      <c r="Q587" s="4"/>
      <c r="R587" s="3"/>
    </row>
    <row r="588" spans="17:18" x14ac:dyDescent="0.35">
      <c r="Q588" s="4"/>
      <c r="R588" s="3"/>
    </row>
    <row r="589" spans="17:18" x14ac:dyDescent="0.35">
      <c r="Q589" s="4"/>
      <c r="R589" s="3"/>
    </row>
    <row r="590" spans="17:18" x14ac:dyDescent="0.35">
      <c r="Q590"/>
      <c r="R590"/>
    </row>
    <row r="591" spans="17:18" x14ac:dyDescent="0.35">
      <c r="Q591" s="4"/>
      <c r="R591" s="3"/>
    </row>
    <row r="592" spans="17:18" x14ac:dyDescent="0.35">
      <c r="Q592" s="4"/>
      <c r="R592" s="3"/>
    </row>
    <row r="593" spans="17:18" x14ac:dyDescent="0.35">
      <c r="Q593" s="4"/>
      <c r="R593" s="3"/>
    </row>
    <row r="594" spans="17:18" x14ac:dyDescent="0.35">
      <c r="Q594" s="4"/>
      <c r="R594" s="3"/>
    </row>
    <row r="595" spans="17:18" x14ac:dyDescent="0.35">
      <c r="Q595" s="4"/>
      <c r="R595" s="3"/>
    </row>
    <row r="596" spans="17:18" x14ac:dyDescent="0.35">
      <c r="Q596"/>
      <c r="R596"/>
    </row>
    <row r="597" spans="17:18" x14ac:dyDescent="0.35">
      <c r="Q597" s="4"/>
      <c r="R597" s="3"/>
    </row>
    <row r="598" spans="17:18" x14ac:dyDescent="0.35">
      <c r="Q598" s="4"/>
      <c r="R598" s="3"/>
    </row>
    <row r="599" spans="17:18" x14ac:dyDescent="0.35">
      <c r="Q599" s="4"/>
      <c r="R599" s="3"/>
    </row>
    <row r="600" spans="17:18" x14ac:dyDescent="0.35">
      <c r="Q600" s="4"/>
      <c r="R600" s="3"/>
    </row>
    <row r="601" spans="17:18" x14ac:dyDescent="0.35">
      <c r="Q601" s="4"/>
      <c r="R601" s="3"/>
    </row>
    <row r="602" spans="17:18" x14ac:dyDescent="0.35">
      <c r="Q602"/>
      <c r="R602"/>
    </row>
    <row r="603" spans="17:18" x14ac:dyDescent="0.35">
      <c r="Q603" s="4"/>
      <c r="R603" s="3"/>
    </row>
    <row r="604" spans="17:18" x14ac:dyDescent="0.35">
      <c r="Q604" s="4"/>
      <c r="R604" s="3"/>
    </row>
    <row r="605" spans="17:18" x14ac:dyDescent="0.35">
      <c r="Q605" s="4"/>
      <c r="R605" s="3"/>
    </row>
    <row r="606" spans="17:18" x14ac:dyDescent="0.35">
      <c r="Q606" s="4"/>
      <c r="R606" s="3"/>
    </row>
    <row r="607" spans="17:18" x14ac:dyDescent="0.35">
      <c r="Q607" s="4"/>
      <c r="R607" s="3"/>
    </row>
    <row r="608" spans="17:18" x14ac:dyDescent="0.35">
      <c r="Q608"/>
      <c r="R608"/>
    </row>
    <row r="609" spans="17:18" x14ac:dyDescent="0.35">
      <c r="Q609" s="4"/>
      <c r="R609" s="3"/>
    </row>
    <row r="610" spans="17:18" x14ac:dyDescent="0.35">
      <c r="Q610" s="4"/>
      <c r="R610" s="3"/>
    </row>
    <row r="611" spans="17:18" x14ac:dyDescent="0.35">
      <c r="Q611" s="4"/>
      <c r="R611" s="3"/>
    </row>
    <row r="612" spans="17:18" x14ac:dyDescent="0.35">
      <c r="Q612" s="4"/>
      <c r="R612" s="3"/>
    </row>
    <row r="613" spans="17:18" x14ac:dyDescent="0.35">
      <c r="Q613" s="4"/>
      <c r="R613" s="3"/>
    </row>
    <row r="614" spans="17:18" x14ac:dyDescent="0.35">
      <c r="Q614"/>
      <c r="R614"/>
    </row>
    <row r="615" spans="17:18" x14ac:dyDescent="0.35">
      <c r="Q615" s="4"/>
      <c r="R615" s="3"/>
    </row>
    <row r="616" spans="17:18" x14ac:dyDescent="0.35">
      <c r="Q616" s="4"/>
      <c r="R616" s="3"/>
    </row>
    <row r="617" spans="17:18" x14ac:dyDescent="0.35">
      <c r="Q617" s="4"/>
      <c r="R617" s="3"/>
    </row>
    <row r="618" spans="17:18" x14ac:dyDescent="0.35">
      <c r="Q618" s="4"/>
      <c r="R618" s="3"/>
    </row>
    <row r="619" spans="17:18" x14ac:dyDescent="0.35">
      <c r="Q619" s="4"/>
      <c r="R619" s="3"/>
    </row>
    <row r="620" spans="17:18" x14ac:dyDescent="0.35">
      <c r="Q620"/>
      <c r="R620"/>
    </row>
    <row r="621" spans="17:18" x14ac:dyDescent="0.35">
      <c r="Q621" s="4"/>
      <c r="R621" s="3"/>
    </row>
    <row r="622" spans="17:18" x14ac:dyDescent="0.35">
      <c r="Q622" s="4"/>
      <c r="R622" s="3"/>
    </row>
    <row r="623" spans="17:18" x14ac:dyDescent="0.35">
      <c r="Q623" s="4"/>
      <c r="R623" s="3"/>
    </row>
    <row r="624" spans="17:18" x14ac:dyDescent="0.35">
      <c r="Q624" s="4"/>
      <c r="R624" s="3"/>
    </row>
    <row r="625" spans="17:18" x14ac:dyDescent="0.35">
      <c r="Q625" s="4"/>
      <c r="R625" s="3"/>
    </row>
    <row r="626" spans="17:18" x14ac:dyDescent="0.35">
      <c r="Q626"/>
      <c r="R626"/>
    </row>
    <row r="627" spans="17:18" x14ac:dyDescent="0.35">
      <c r="Q627" s="4"/>
      <c r="R627" s="3"/>
    </row>
    <row r="628" spans="17:18" x14ac:dyDescent="0.35">
      <c r="Q628" s="4"/>
      <c r="R628" s="3"/>
    </row>
    <row r="629" spans="17:18" x14ac:dyDescent="0.35">
      <c r="Q629" s="4"/>
      <c r="R629" s="3"/>
    </row>
    <row r="630" spans="17:18" x14ac:dyDescent="0.35">
      <c r="Q630" s="4"/>
      <c r="R630" s="3"/>
    </row>
    <row r="631" spans="17:18" x14ac:dyDescent="0.35">
      <c r="Q631" s="4"/>
      <c r="R631" s="3"/>
    </row>
    <row r="632" spans="17:18" x14ac:dyDescent="0.35">
      <c r="Q632"/>
      <c r="R632"/>
    </row>
    <row r="633" spans="17:18" x14ac:dyDescent="0.35">
      <c r="Q633" s="4"/>
      <c r="R633" s="3"/>
    </row>
    <row r="634" spans="17:18" x14ac:dyDescent="0.35">
      <c r="Q634" s="4"/>
      <c r="R634" s="3"/>
    </row>
    <row r="635" spans="17:18" x14ac:dyDescent="0.35">
      <c r="Q635" s="4"/>
      <c r="R635" s="3"/>
    </row>
    <row r="636" spans="17:18" x14ac:dyDescent="0.35">
      <c r="Q636" s="4"/>
      <c r="R636" s="3"/>
    </row>
    <row r="637" spans="17:18" x14ac:dyDescent="0.35">
      <c r="Q637" s="4"/>
      <c r="R637" s="3"/>
    </row>
    <row r="638" spans="17:18" x14ac:dyDescent="0.35">
      <c r="Q638"/>
      <c r="R638"/>
    </row>
    <row r="639" spans="17:18" x14ac:dyDescent="0.35">
      <c r="Q639" s="4"/>
      <c r="R639" s="3"/>
    </row>
    <row r="640" spans="17:18" x14ac:dyDescent="0.35">
      <c r="Q640" s="4"/>
      <c r="R640" s="3"/>
    </row>
    <row r="641" spans="17:18" x14ac:dyDescent="0.35">
      <c r="Q641" s="4"/>
      <c r="R641" s="3"/>
    </row>
    <row r="642" spans="17:18" x14ac:dyDescent="0.35">
      <c r="Q642" s="4"/>
      <c r="R642" s="3"/>
    </row>
    <row r="643" spans="17:18" x14ac:dyDescent="0.35">
      <c r="Q643" s="4"/>
      <c r="R643" s="3"/>
    </row>
    <row r="644" spans="17:18" x14ac:dyDescent="0.35">
      <c r="Q644"/>
      <c r="R644"/>
    </row>
    <row r="645" spans="17:18" x14ac:dyDescent="0.35">
      <c r="Q645" s="4"/>
      <c r="R645" s="3"/>
    </row>
    <row r="646" spans="17:18" x14ac:dyDescent="0.35">
      <c r="Q646" s="4"/>
      <c r="R646" s="3"/>
    </row>
    <row r="647" spans="17:18" x14ac:dyDescent="0.35">
      <c r="Q647" s="4"/>
      <c r="R647" s="3"/>
    </row>
    <row r="648" spans="17:18" x14ac:dyDescent="0.35">
      <c r="Q648" s="4"/>
      <c r="R648" s="3"/>
    </row>
    <row r="649" spans="17:18" x14ac:dyDescent="0.35">
      <c r="Q649" s="4"/>
      <c r="R649" s="3"/>
    </row>
    <row r="650" spans="17:18" x14ac:dyDescent="0.35">
      <c r="Q650"/>
      <c r="R650"/>
    </row>
    <row r="651" spans="17:18" x14ac:dyDescent="0.35">
      <c r="Q651" s="4"/>
      <c r="R651" s="3"/>
    </row>
    <row r="652" spans="17:18" x14ac:dyDescent="0.35">
      <c r="Q652" s="4"/>
      <c r="R652" s="3"/>
    </row>
    <row r="653" spans="17:18" x14ac:dyDescent="0.35">
      <c r="Q653" s="4"/>
      <c r="R653" s="3"/>
    </row>
    <row r="654" spans="17:18" x14ac:dyDescent="0.35">
      <c r="Q654" s="4"/>
      <c r="R654" s="3"/>
    </row>
    <row r="655" spans="17:18" x14ac:dyDescent="0.35">
      <c r="Q655" s="4"/>
      <c r="R655" s="3"/>
    </row>
    <row r="656" spans="17:18" x14ac:dyDescent="0.35">
      <c r="Q656"/>
      <c r="R656"/>
    </row>
    <row r="657" spans="17:18" x14ac:dyDescent="0.35">
      <c r="Q657" s="4"/>
      <c r="R657" s="3"/>
    </row>
    <row r="658" spans="17:18" x14ac:dyDescent="0.35">
      <c r="Q658" s="4"/>
      <c r="R658" s="3"/>
    </row>
    <row r="659" spans="17:18" x14ac:dyDescent="0.35">
      <c r="Q659" s="4"/>
      <c r="R659" s="3"/>
    </row>
    <row r="660" spans="17:18" x14ac:dyDescent="0.35">
      <c r="Q660" s="4"/>
      <c r="R660" s="3"/>
    </row>
    <row r="661" spans="17:18" x14ac:dyDescent="0.35">
      <c r="Q661" s="4"/>
      <c r="R661" s="3"/>
    </row>
    <row r="662" spans="17:18" x14ac:dyDescent="0.35">
      <c r="Q662"/>
      <c r="R662"/>
    </row>
    <row r="663" spans="17:18" x14ac:dyDescent="0.35">
      <c r="Q663" s="4"/>
      <c r="R663" s="3"/>
    </row>
    <row r="664" spans="17:18" x14ac:dyDescent="0.35">
      <c r="Q664" s="4"/>
      <c r="R664" s="3"/>
    </row>
    <row r="665" spans="17:18" x14ac:dyDescent="0.35">
      <c r="Q665" s="4"/>
      <c r="R665" s="3"/>
    </row>
    <row r="666" spans="17:18" x14ac:dyDescent="0.35">
      <c r="Q666" s="4"/>
      <c r="R666" s="3"/>
    </row>
    <row r="667" spans="17:18" x14ac:dyDescent="0.35">
      <c r="Q667" s="4"/>
      <c r="R667" s="3"/>
    </row>
    <row r="668" spans="17:18" x14ac:dyDescent="0.35">
      <c r="Q668"/>
      <c r="R668"/>
    </row>
    <row r="669" spans="17:18" x14ac:dyDescent="0.35">
      <c r="Q669" s="4"/>
      <c r="R669" s="3"/>
    </row>
    <row r="670" spans="17:18" x14ac:dyDescent="0.35">
      <c r="Q670" s="4"/>
      <c r="R670" s="3"/>
    </row>
    <row r="671" spans="17:18" x14ac:dyDescent="0.35">
      <c r="Q671" s="4"/>
      <c r="R671" s="3"/>
    </row>
    <row r="672" spans="17:18" x14ac:dyDescent="0.35">
      <c r="Q672" s="4"/>
      <c r="R672" s="3"/>
    </row>
    <row r="673" spans="17:18" x14ac:dyDescent="0.35">
      <c r="Q673" s="4"/>
      <c r="R673" s="3"/>
    </row>
    <row r="674" spans="17:18" x14ac:dyDescent="0.35">
      <c r="Q674"/>
      <c r="R674"/>
    </row>
    <row r="675" spans="17:18" x14ac:dyDescent="0.35">
      <c r="Q675" s="4"/>
      <c r="R675" s="3"/>
    </row>
    <row r="676" spans="17:18" x14ac:dyDescent="0.35">
      <c r="Q676" s="4"/>
      <c r="R676" s="3"/>
    </row>
    <row r="677" spans="17:18" x14ac:dyDescent="0.35">
      <c r="Q677" s="4"/>
      <c r="R677" s="3"/>
    </row>
    <row r="678" spans="17:18" x14ac:dyDescent="0.35">
      <c r="Q678" s="4"/>
      <c r="R678" s="3"/>
    </row>
    <row r="679" spans="17:18" x14ac:dyDescent="0.35">
      <c r="Q679" s="4"/>
      <c r="R679" s="3"/>
    </row>
    <row r="680" spans="17:18" x14ac:dyDescent="0.35">
      <c r="Q680"/>
      <c r="R680"/>
    </row>
    <row r="681" spans="17:18" x14ac:dyDescent="0.35">
      <c r="Q681" s="4"/>
      <c r="R681" s="3"/>
    </row>
    <row r="682" spans="17:18" x14ac:dyDescent="0.35">
      <c r="Q682" s="4"/>
      <c r="R682" s="3"/>
    </row>
    <row r="683" spans="17:18" x14ac:dyDescent="0.35">
      <c r="Q683" s="4"/>
      <c r="R683" s="3"/>
    </row>
    <row r="684" spans="17:18" x14ac:dyDescent="0.35">
      <c r="Q684" s="4"/>
      <c r="R684" s="3"/>
    </row>
    <row r="685" spans="17:18" x14ac:dyDescent="0.35">
      <c r="Q685" s="4"/>
      <c r="R685" s="3"/>
    </row>
    <row r="686" spans="17:18" x14ac:dyDescent="0.35">
      <c r="Q686"/>
      <c r="R686"/>
    </row>
    <row r="687" spans="17:18" x14ac:dyDescent="0.35">
      <c r="Q687" s="4"/>
      <c r="R687" s="3"/>
    </row>
    <row r="688" spans="17:18" x14ac:dyDescent="0.35">
      <c r="Q688" s="4"/>
      <c r="R688" s="3"/>
    </row>
    <row r="689" spans="17:18" x14ac:dyDescent="0.35">
      <c r="Q689" s="4"/>
      <c r="R689" s="3"/>
    </row>
    <row r="690" spans="17:18" x14ac:dyDescent="0.35">
      <c r="Q690" s="4"/>
      <c r="R690" s="3"/>
    </row>
    <row r="691" spans="17:18" x14ac:dyDescent="0.35">
      <c r="Q691" s="4"/>
      <c r="R691" s="3"/>
    </row>
    <row r="692" spans="17:18" x14ac:dyDescent="0.35">
      <c r="Q692"/>
      <c r="R692"/>
    </row>
    <row r="693" spans="17:18" x14ac:dyDescent="0.35">
      <c r="Q693" s="4"/>
      <c r="R693" s="3"/>
    </row>
    <row r="694" spans="17:18" x14ac:dyDescent="0.35">
      <c r="Q694" s="4"/>
      <c r="R694" s="3"/>
    </row>
    <row r="695" spans="17:18" x14ac:dyDescent="0.35">
      <c r="Q695" s="4"/>
      <c r="R695" s="3"/>
    </row>
    <row r="696" spans="17:18" x14ac:dyDescent="0.35">
      <c r="Q696" s="4"/>
      <c r="R696" s="3"/>
    </row>
    <row r="697" spans="17:18" x14ac:dyDescent="0.35">
      <c r="Q697" s="4"/>
      <c r="R697" s="3"/>
    </row>
    <row r="698" spans="17:18" x14ac:dyDescent="0.35">
      <c r="Q698"/>
      <c r="R698"/>
    </row>
    <row r="699" spans="17:18" x14ac:dyDescent="0.35">
      <c r="Q699" s="4"/>
      <c r="R699" s="3"/>
    </row>
    <row r="700" spans="17:18" x14ac:dyDescent="0.35">
      <c r="Q700" s="4"/>
      <c r="R700" s="3"/>
    </row>
    <row r="701" spans="17:18" x14ac:dyDescent="0.35">
      <c r="Q701" s="4"/>
      <c r="R701" s="3"/>
    </row>
    <row r="702" spans="17:18" x14ac:dyDescent="0.35">
      <c r="Q702" s="4"/>
      <c r="R702" s="3"/>
    </row>
    <row r="703" spans="17:18" x14ac:dyDescent="0.35">
      <c r="Q703" s="4"/>
      <c r="R703" s="3"/>
    </row>
    <row r="704" spans="17:18" x14ac:dyDescent="0.35">
      <c r="Q704"/>
      <c r="R704"/>
    </row>
    <row r="705" spans="17:18" x14ac:dyDescent="0.35">
      <c r="Q705" s="4"/>
      <c r="R705" s="3"/>
    </row>
    <row r="706" spans="17:18" x14ac:dyDescent="0.35">
      <c r="Q706" s="4"/>
      <c r="R706" s="3"/>
    </row>
    <row r="707" spans="17:18" x14ac:dyDescent="0.35">
      <c r="Q707" s="4"/>
      <c r="R707" s="3"/>
    </row>
    <row r="708" spans="17:18" x14ac:dyDescent="0.35">
      <c r="Q708" s="4"/>
      <c r="R708" s="3"/>
    </row>
    <row r="709" spans="17:18" x14ac:dyDescent="0.35">
      <c r="Q709" s="4"/>
      <c r="R709" s="3"/>
    </row>
    <row r="710" spans="17:18" x14ac:dyDescent="0.35">
      <c r="Q710"/>
      <c r="R710"/>
    </row>
    <row r="711" spans="17:18" x14ac:dyDescent="0.35">
      <c r="Q711" s="4"/>
      <c r="R711" s="3"/>
    </row>
    <row r="712" spans="17:18" x14ac:dyDescent="0.35">
      <c r="Q712" s="4"/>
      <c r="R712" s="3"/>
    </row>
    <row r="713" spans="17:18" x14ac:dyDescent="0.35">
      <c r="Q713" s="4"/>
      <c r="R713" s="3"/>
    </row>
    <row r="714" spans="17:18" x14ac:dyDescent="0.35">
      <c r="Q714" s="4"/>
      <c r="R714" s="3"/>
    </row>
    <row r="715" spans="17:18" x14ac:dyDescent="0.35">
      <c r="Q715" s="4"/>
      <c r="R715" s="3"/>
    </row>
    <row r="716" spans="17:18" x14ac:dyDescent="0.35">
      <c r="Q716"/>
      <c r="R716"/>
    </row>
    <row r="717" spans="17:18" x14ac:dyDescent="0.35">
      <c r="Q717" s="4"/>
      <c r="R717" s="3"/>
    </row>
    <row r="718" spans="17:18" x14ac:dyDescent="0.35">
      <c r="Q718" s="4"/>
      <c r="R718" s="3"/>
    </row>
    <row r="719" spans="17:18" x14ac:dyDescent="0.35">
      <c r="Q719" s="4"/>
      <c r="R719" s="3"/>
    </row>
    <row r="720" spans="17:18" x14ac:dyDescent="0.35">
      <c r="Q720" s="4"/>
      <c r="R720" s="3"/>
    </row>
    <row r="721" spans="17:18" x14ac:dyDescent="0.35">
      <c r="Q721" s="4"/>
      <c r="R721" s="3"/>
    </row>
    <row r="722" spans="17:18" x14ac:dyDescent="0.35">
      <c r="Q722"/>
      <c r="R722"/>
    </row>
    <row r="723" spans="17:18" x14ac:dyDescent="0.35">
      <c r="Q723" s="4"/>
      <c r="R723" s="3"/>
    </row>
    <row r="724" spans="17:18" x14ac:dyDescent="0.35">
      <c r="Q724" s="4"/>
      <c r="R724" s="3"/>
    </row>
    <row r="725" spans="17:18" x14ac:dyDescent="0.35">
      <c r="Q725" s="4"/>
      <c r="R725" s="3"/>
    </row>
    <row r="726" spans="17:18" x14ac:dyDescent="0.35">
      <c r="Q726" s="4"/>
      <c r="R726" s="3"/>
    </row>
    <row r="727" spans="17:18" x14ac:dyDescent="0.35">
      <c r="Q727" s="4"/>
      <c r="R727" s="3"/>
    </row>
    <row r="728" spans="17:18" x14ac:dyDescent="0.35">
      <c r="Q728"/>
      <c r="R728"/>
    </row>
    <row r="729" spans="17:18" x14ac:dyDescent="0.35">
      <c r="Q729" s="4"/>
      <c r="R729" s="3"/>
    </row>
    <row r="730" spans="17:18" x14ac:dyDescent="0.35">
      <c r="Q730" s="4"/>
      <c r="R730" s="3"/>
    </row>
    <row r="731" spans="17:18" x14ac:dyDescent="0.35">
      <c r="Q731" s="4"/>
      <c r="R731" s="3"/>
    </row>
    <row r="732" spans="17:18" x14ac:dyDescent="0.35">
      <c r="Q732" s="4"/>
      <c r="R732" s="3"/>
    </row>
    <row r="733" spans="17:18" x14ac:dyDescent="0.35">
      <c r="Q733" s="4"/>
      <c r="R733" s="3"/>
    </row>
    <row r="734" spans="17:18" x14ac:dyDescent="0.35">
      <c r="Q734"/>
      <c r="R734"/>
    </row>
    <row r="735" spans="17:18" x14ac:dyDescent="0.35">
      <c r="Q735" s="4"/>
      <c r="R735" s="3"/>
    </row>
    <row r="736" spans="17:18" x14ac:dyDescent="0.35">
      <c r="Q736" s="4"/>
      <c r="R736" s="3"/>
    </row>
    <row r="737" spans="17:18" x14ac:dyDescent="0.35">
      <c r="Q737" s="4"/>
      <c r="R737" s="3"/>
    </row>
    <row r="738" spans="17:18" x14ac:dyDescent="0.35">
      <c r="Q738" s="4"/>
      <c r="R738" s="3"/>
    </row>
    <row r="739" spans="17:18" x14ac:dyDescent="0.35">
      <c r="Q739" s="4"/>
      <c r="R739" s="3"/>
    </row>
    <row r="740" spans="17:18" x14ac:dyDescent="0.35">
      <c r="Q740"/>
      <c r="R740"/>
    </row>
    <row r="741" spans="17:18" x14ac:dyDescent="0.35">
      <c r="Q741" s="4"/>
      <c r="R741" s="3"/>
    </row>
    <row r="742" spans="17:18" x14ac:dyDescent="0.35">
      <c r="Q742" s="4"/>
      <c r="R742" s="3"/>
    </row>
    <row r="743" spans="17:18" x14ac:dyDescent="0.35">
      <c r="Q743" s="4"/>
      <c r="R743" s="3"/>
    </row>
    <row r="744" spans="17:18" x14ac:dyDescent="0.35">
      <c r="Q744" s="4"/>
      <c r="R744" s="3"/>
    </row>
    <row r="745" spans="17:18" x14ac:dyDescent="0.35">
      <c r="Q745" s="4"/>
      <c r="R745" s="3"/>
    </row>
    <row r="746" spans="17:18" x14ac:dyDescent="0.35">
      <c r="Q746"/>
      <c r="R746"/>
    </row>
    <row r="747" spans="17:18" x14ac:dyDescent="0.35">
      <c r="Q747" s="4"/>
      <c r="R747" s="3"/>
    </row>
    <row r="748" spans="17:18" x14ac:dyDescent="0.35">
      <c r="Q748" s="4"/>
      <c r="R748" s="3"/>
    </row>
    <row r="749" spans="17:18" x14ac:dyDescent="0.35">
      <c r="Q749" s="4"/>
      <c r="R749" s="3"/>
    </row>
    <row r="750" spans="17:18" x14ac:dyDescent="0.35">
      <c r="Q750" s="4"/>
      <c r="R750" s="3"/>
    </row>
    <row r="751" spans="17:18" x14ac:dyDescent="0.35">
      <c r="Q751" s="4"/>
      <c r="R751" s="3"/>
    </row>
    <row r="752" spans="17:18" x14ac:dyDescent="0.35">
      <c r="Q752"/>
      <c r="R752"/>
    </row>
    <row r="753" spans="17:18" x14ac:dyDescent="0.35">
      <c r="Q753" s="4"/>
      <c r="R753" s="3"/>
    </row>
    <row r="754" spans="17:18" x14ac:dyDescent="0.35">
      <c r="Q754" s="4"/>
      <c r="R754" s="3"/>
    </row>
    <row r="755" spans="17:18" x14ac:dyDescent="0.35">
      <c r="Q755" s="4"/>
      <c r="R755" s="3"/>
    </row>
    <row r="756" spans="17:18" x14ac:dyDescent="0.35">
      <c r="Q756" s="4"/>
      <c r="R756" s="3"/>
    </row>
    <row r="757" spans="17:18" x14ac:dyDescent="0.35">
      <c r="Q757" s="4"/>
      <c r="R757" s="3"/>
    </row>
    <row r="758" spans="17:18" x14ac:dyDescent="0.35">
      <c r="Q758"/>
      <c r="R758"/>
    </row>
    <row r="759" spans="17:18" x14ac:dyDescent="0.35">
      <c r="Q759" s="4"/>
      <c r="R759" s="3"/>
    </row>
    <row r="760" spans="17:18" x14ac:dyDescent="0.35">
      <c r="Q760" s="4"/>
      <c r="R760" s="3"/>
    </row>
    <row r="761" spans="17:18" x14ac:dyDescent="0.35">
      <c r="Q761" s="4"/>
      <c r="R761" s="3"/>
    </row>
    <row r="762" spans="17:18" x14ac:dyDescent="0.35">
      <c r="Q762" s="4"/>
      <c r="R762" s="3"/>
    </row>
    <row r="763" spans="17:18" x14ac:dyDescent="0.35">
      <c r="Q763" s="4"/>
      <c r="R763" s="3"/>
    </row>
    <row r="764" spans="17:18" x14ac:dyDescent="0.35">
      <c r="Q764"/>
      <c r="R764"/>
    </row>
    <row r="765" spans="17:18" x14ac:dyDescent="0.35">
      <c r="Q765" s="4"/>
      <c r="R765" s="3"/>
    </row>
    <row r="766" spans="17:18" x14ac:dyDescent="0.35">
      <c r="Q766" s="4"/>
      <c r="R766" s="3"/>
    </row>
    <row r="767" spans="17:18" x14ac:dyDescent="0.35">
      <c r="Q767" s="4"/>
      <c r="R767" s="3"/>
    </row>
    <row r="768" spans="17:18" x14ac:dyDescent="0.35">
      <c r="Q768" s="4"/>
      <c r="R768" s="3"/>
    </row>
    <row r="769" spans="17:18" x14ac:dyDescent="0.35">
      <c r="Q769" s="4"/>
      <c r="R769" s="3"/>
    </row>
    <row r="770" spans="17:18" x14ac:dyDescent="0.35">
      <c r="Q770"/>
      <c r="R770"/>
    </row>
    <row r="771" spans="17:18" x14ac:dyDescent="0.35">
      <c r="Q771" s="4"/>
      <c r="R771" s="3"/>
    </row>
    <row r="772" spans="17:18" x14ac:dyDescent="0.35">
      <c r="Q772" s="4"/>
      <c r="R772" s="3"/>
    </row>
    <row r="773" spans="17:18" x14ac:dyDescent="0.35">
      <c r="Q773" s="4"/>
      <c r="R773" s="3"/>
    </row>
    <row r="774" spans="17:18" x14ac:dyDescent="0.35">
      <c r="Q774" s="4"/>
      <c r="R774" s="3"/>
    </row>
    <row r="775" spans="17:18" x14ac:dyDescent="0.35">
      <c r="Q775" s="4"/>
      <c r="R775" s="3"/>
    </row>
  </sheetData>
  <mergeCells count="3">
    <mergeCell ref="A1:D1"/>
    <mergeCell ref="C12:AD12"/>
    <mergeCell ref="C11:AD11"/>
  </mergeCells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64A1D-BAD5-4A46-8365-A11048A7156A}">
  <dimension ref="A1:AK63"/>
  <sheetViews>
    <sheetView topLeftCell="A21" zoomScale="99" zoomScaleNormal="99" workbookViewId="0">
      <selection activeCell="F41" sqref="F41"/>
    </sheetView>
  </sheetViews>
  <sheetFormatPr defaultColWidth="8.7265625" defaultRowHeight="14.5" x14ac:dyDescent="0.35"/>
  <cols>
    <col min="2" max="2" width="23.453125" customWidth="1"/>
    <col min="3" max="6" width="15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101.5" x14ac:dyDescent="0.35">
      <c r="C2" s="34"/>
      <c r="I2" s="72" t="s">
        <v>31</v>
      </c>
      <c r="J2" s="35" t="s">
        <v>32</v>
      </c>
      <c r="K2" s="35" t="s">
        <v>39</v>
      </c>
      <c r="L2" s="35" t="s">
        <v>41</v>
      </c>
      <c r="M2" s="35" t="s">
        <v>42</v>
      </c>
      <c r="N2" s="35" t="s">
        <v>43</v>
      </c>
      <c r="O2" s="35" t="s">
        <v>44</v>
      </c>
      <c r="P2" s="35" t="s">
        <v>25</v>
      </c>
      <c r="Q2" s="35" t="s">
        <v>21</v>
      </c>
      <c r="R2" s="35" t="s">
        <v>24</v>
      </c>
      <c r="S2" s="35" t="s">
        <v>35</v>
      </c>
      <c r="T2" s="35" t="s">
        <v>36</v>
      </c>
      <c r="U2" s="35" t="s">
        <v>37</v>
      </c>
      <c r="V2" s="35" t="s">
        <v>38</v>
      </c>
      <c r="X2" s="35" t="s">
        <v>31</v>
      </c>
      <c r="Y2" s="35" t="s">
        <v>32</v>
      </c>
      <c r="Z2" s="35" t="s">
        <v>39</v>
      </c>
      <c r="AA2" s="35" t="s">
        <v>41</v>
      </c>
      <c r="AB2" s="35" t="s">
        <v>42</v>
      </c>
      <c r="AC2" s="35" t="s">
        <v>43</v>
      </c>
      <c r="AD2" s="35" t="s">
        <v>44</v>
      </c>
      <c r="AE2" s="35" t="s">
        <v>25</v>
      </c>
      <c r="AF2" s="35" t="s">
        <v>21</v>
      </c>
      <c r="AG2" s="35" t="s">
        <v>24</v>
      </c>
      <c r="AH2" s="35" t="s">
        <v>35</v>
      </c>
      <c r="AI2" s="35" t="s">
        <v>36</v>
      </c>
      <c r="AJ2" s="35" t="s">
        <v>37</v>
      </c>
      <c r="AK2" s="35" t="s">
        <v>38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B6" t="s">
        <v>26</v>
      </c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x14ac:dyDescent="0.35">
      <c r="A7" t="s">
        <v>58</v>
      </c>
      <c r="B7" t="s">
        <v>59</v>
      </c>
      <c r="C7" s="35" t="s">
        <v>228</v>
      </c>
      <c r="D7" s="35" t="s">
        <v>229</v>
      </c>
      <c r="E7" s="35" t="s">
        <v>230</v>
      </c>
      <c r="F7" s="35" t="s">
        <v>231</v>
      </c>
      <c r="H7" s="35" t="s">
        <v>26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/>
      <c r="U7" s="74"/>
      <c r="V7" s="73"/>
    </row>
    <row r="8" spans="1:37" x14ac:dyDescent="0.35">
      <c r="A8" s="49" t="s">
        <v>223</v>
      </c>
      <c r="B8" t="s">
        <v>220</v>
      </c>
      <c r="C8" s="46">
        <f>AVERAGE(AE8,AF8,AG8)</f>
        <v>0.31613149742285412</v>
      </c>
      <c r="D8" s="46">
        <f>AVERAGE(X8:Y8)</f>
        <v>0.25671815872192383</v>
      </c>
      <c r="E8" s="46">
        <f>AVERAGE(AH8,AI8,AJ8,AK8,Z8)</f>
        <v>0.48208951950073242</v>
      </c>
      <c r="F8" s="46">
        <f>AVERAGE(AA8,AB8,AC8,AD8)</f>
        <v>0.68517603476842248</v>
      </c>
      <c r="I8" s="46">
        <v>0.22519439458847046</v>
      </c>
      <c r="J8" s="46">
        <v>0.2882419228553772</v>
      </c>
      <c r="K8" s="46">
        <v>0.32175377011299133</v>
      </c>
      <c r="L8" s="46">
        <v>0.61979913711547852</v>
      </c>
      <c r="M8" s="46">
        <v>0.70725315809249878</v>
      </c>
      <c r="N8" s="46"/>
      <c r="O8" s="46">
        <v>0.72847580909729004</v>
      </c>
      <c r="P8" s="46">
        <v>0.4544166624546051</v>
      </c>
      <c r="Q8" s="46">
        <v>0.25217553973197937</v>
      </c>
      <c r="R8" s="46">
        <v>0.24180229008197784</v>
      </c>
      <c r="S8" s="46">
        <v>0.76770293712615967</v>
      </c>
      <c r="T8" s="75"/>
      <c r="U8" s="46"/>
      <c r="V8" s="46">
        <v>0.35681185126304626</v>
      </c>
      <c r="W8" s="46"/>
      <c r="X8" s="46">
        <f t="shared" ref="X8:AK23" si="0">IF(ISNUMBER(I8)=TRUE,X$5*(I8-X$4)/(X$3-X$4)+(1-X$5)*(1-(I8-X$4)/(X$3-X$4)),"..")</f>
        <v>0.22519439458847046</v>
      </c>
      <c r="Y8" s="46">
        <f t="shared" si="0"/>
        <v>0.2882419228553772</v>
      </c>
      <c r="Z8" s="46">
        <f t="shared" si="0"/>
        <v>0.32175377011299133</v>
      </c>
      <c r="AA8" s="46">
        <f t="shared" si="0"/>
        <v>0.61979913711547852</v>
      </c>
      <c r="AB8" s="46">
        <f t="shared" si="0"/>
        <v>0.70725315809249878</v>
      </c>
      <c r="AC8" s="46" t="str">
        <f t="shared" si="0"/>
        <v>..</v>
      </c>
      <c r="AD8" s="46">
        <f t="shared" si="0"/>
        <v>0.72847580909729004</v>
      </c>
      <c r="AE8" s="46">
        <f t="shared" si="0"/>
        <v>0.4544166624546051</v>
      </c>
      <c r="AF8" s="46">
        <f t="shared" si="0"/>
        <v>0.25217553973197937</v>
      </c>
      <c r="AG8" s="46">
        <f t="shared" si="0"/>
        <v>0.24180229008197784</v>
      </c>
      <c r="AH8" s="46">
        <f t="shared" si="0"/>
        <v>0.76770293712615967</v>
      </c>
      <c r="AI8" s="46" t="str">
        <f t="shared" si="0"/>
        <v>..</v>
      </c>
      <c r="AJ8" s="46" t="str">
        <f t="shared" si="0"/>
        <v>..</v>
      </c>
      <c r="AK8" s="46">
        <f t="shared" si="0"/>
        <v>0.35681185126304626</v>
      </c>
    </row>
    <row r="9" spans="1:37" x14ac:dyDescent="0.35">
      <c r="A9" s="49" t="s">
        <v>84</v>
      </c>
      <c r="B9" t="s">
        <v>85</v>
      </c>
      <c r="C9" s="46">
        <f t="shared" ref="C9:C29" si="1">AVERAGE(AE9,AF9,AG9)</f>
        <v>0.50663617253303528</v>
      </c>
      <c r="D9" s="46">
        <f t="shared" ref="D9:D40" si="2">AVERAGE(X9:Y9)</f>
        <v>0.62611144781112671</v>
      </c>
      <c r="E9" s="46">
        <f t="shared" ref="E9:E40" si="3">AVERAGE(AH9,AI9,AJ9,AK9,Z9)</f>
        <v>0.71121939023335778</v>
      </c>
      <c r="F9" s="46">
        <f t="shared" ref="F9:F40" si="4">AVERAGE(AA9,AB9,AC9,AD9)</f>
        <v>0.6539851576089859</v>
      </c>
      <c r="G9" s="40"/>
      <c r="I9" s="46">
        <v>0.58694958686828613</v>
      </c>
      <c r="J9" s="46">
        <v>0.66527330875396729</v>
      </c>
      <c r="K9" s="46">
        <v>0.69681787490844727</v>
      </c>
      <c r="L9" s="46">
        <v>0.70258122682571411</v>
      </c>
      <c r="M9" s="46">
        <v>0.6093553900718689</v>
      </c>
      <c r="N9" s="46">
        <v>0.7130126953125</v>
      </c>
      <c r="O9" s="46">
        <v>0.5909913182258606</v>
      </c>
      <c r="P9" s="46">
        <v>0.64836496114730835</v>
      </c>
      <c r="Q9" s="46">
        <v>0.44065609574317932</v>
      </c>
      <c r="R9" s="46">
        <v>0.43088746070861816</v>
      </c>
      <c r="S9" s="46">
        <v>0.90263277292251587</v>
      </c>
      <c r="T9" s="75"/>
      <c r="U9" s="46"/>
      <c r="V9" s="46">
        <v>0.53420752286911011</v>
      </c>
      <c r="W9" s="46"/>
      <c r="X9" s="46">
        <f t="shared" si="0"/>
        <v>0.58694958686828613</v>
      </c>
      <c r="Y9" s="46">
        <f t="shared" si="0"/>
        <v>0.66527330875396729</v>
      </c>
      <c r="Z9" s="46">
        <f t="shared" si="0"/>
        <v>0.69681787490844727</v>
      </c>
      <c r="AA9" s="46">
        <f t="shared" si="0"/>
        <v>0.70258122682571411</v>
      </c>
      <c r="AB9" s="46">
        <f t="shared" si="0"/>
        <v>0.6093553900718689</v>
      </c>
      <c r="AC9" s="46">
        <f t="shared" si="0"/>
        <v>0.7130126953125</v>
      </c>
      <c r="AD9" s="46">
        <f t="shared" si="0"/>
        <v>0.5909913182258606</v>
      </c>
      <c r="AE9" s="46">
        <f t="shared" si="0"/>
        <v>0.64836496114730835</v>
      </c>
      <c r="AF9" s="46">
        <f t="shared" si="0"/>
        <v>0.44065609574317932</v>
      </c>
      <c r="AG9" s="46">
        <f t="shared" si="0"/>
        <v>0.43088746070861816</v>
      </c>
      <c r="AH9" s="46">
        <f t="shared" si="0"/>
        <v>0.90263277292251587</v>
      </c>
      <c r="AI9" s="46" t="str">
        <f t="shared" si="0"/>
        <v>..</v>
      </c>
      <c r="AJ9" s="46" t="str">
        <f t="shared" si="0"/>
        <v>..</v>
      </c>
      <c r="AK9" s="46">
        <f t="shared" si="0"/>
        <v>0.53420752286911011</v>
      </c>
    </row>
    <row r="10" spans="1:37" x14ac:dyDescent="0.35">
      <c r="A10" s="49" t="s">
        <v>88</v>
      </c>
      <c r="B10" t="s">
        <v>89</v>
      </c>
      <c r="C10" s="46">
        <f t="shared" si="1"/>
        <v>0.50579717755317688</v>
      </c>
      <c r="D10" s="46">
        <f t="shared" si="2"/>
        <v>0.47468443214893341</v>
      </c>
      <c r="E10" s="46">
        <f t="shared" si="3"/>
        <v>0.65357126792271936</v>
      </c>
      <c r="F10" s="46">
        <f t="shared" si="4"/>
        <v>0.52485364675521851</v>
      </c>
      <c r="G10" s="40"/>
      <c r="I10" s="46">
        <v>0.41220185160636902</v>
      </c>
      <c r="J10" s="46">
        <v>0.5371670126914978</v>
      </c>
      <c r="K10" s="46">
        <v>0.73565936088562012</v>
      </c>
      <c r="L10" s="46">
        <v>0.56906569004058838</v>
      </c>
      <c r="M10" s="46">
        <v>0.51756531000137329</v>
      </c>
      <c r="N10" s="46">
        <v>0.5535692572593689</v>
      </c>
      <c r="O10" s="46">
        <v>0.45921432971954346</v>
      </c>
      <c r="P10" s="46">
        <v>0.6753203272819519</v>
      </c>
      <c r="Q10" s="46"/>
      <c r="R10" s="46">
        <v>0.33627402782440186</v>
      </c>
      <c r="S10" s="46">
        <v>0.71748578548431396</v>
      </c>
      <c r="T10" s="75"/>
      <c r="U10" s="46"/>
      <c r="V10" s="46">
        <v>0.50756865739822388</v>
      </c>
      <c r="W10" s="46"/>
      <c r="X10" s="46">
        <f t="shared" si="0"/>
        <v>0.41220185160636902</v>
      </c>
      <c r="Y10" s="46">
        <f t="shared" si="0"/>
        <v>0.5371670126914978</v>
      </c>
      <c r="Z10" s="46">
        <f t="shared" si="0"/>
        <v>0.73565936088562012</v>
      </c>
      <c r="AA10" s="46">
        <f t="shared" si="0"/>
        <v>0.56906569004058838</v>
      </c>
      <c r="AB10" s="46">
        <f t="shared" si="0"/>
        <v>0.51756531000137329</v>
      </c>
      <c r="AC10" s="46">
        <f t="shared" si="0"/>
        <v>0.5535692572593689</v>
      </c>
      <c r="AD10" s="46">
        <f t="shared" si="0"/>
        <v>0.45921432971954346</v>
      </c>
      <c r="AE10" s="46">
        <f t="shared" si="0"/>
        <v>0.6753203272819519</v>
      </c>
      <c r="AF10" s="46" t="str">
        <f t="shared" si="0"/>
        <v>..</v>
      </c>
      <c r="AG10" s="46">
        <f t="shared" si="0"/>
        <v>0.33627402782440186</v>
      </c>
      <c r="AH10" s="46">
        <f t="shared" si="0"/>
        <v>0.71748578548431396</v>
      </c>
      <c r="AI10" s="46" t="str">
        <f t="shared" si="0"/>
        <v>..</v>
      </c>
      <c r="AJ10" s="46" t="str">
        <f t="shared" si="0"/>
        <v>..</v>
      </c>
      <c r="AK10" s="46">
        <f t="shared" si="0"/>
        <v>0.50756865739822388</v>
      </c>
    </row>
    <row r="11" spans="1:37" x14ac:dyDescent="0.35">
      <c r="A11" s="49" t="s">
        <v>90</v>
      </c>
      <c r="B11" t="s">
        <v>232</v>
      </c>
      <c r="C11" s="46">
        <f t="shared" si="1"/>
        <v>0.4908936818440755</v>
      </c>
      <c r="D11" s="46">
        <f t="shared" si="2"/>
        <v>0.48987480998039246</v>
      </c>
      <c r="E11" s="46">
        <f t="shared" si="3"/>
        <v>0.68431613842646277</v>
      </c>
      <c r="F11" s="46">
        <f t="shared" si="4"/>
        <v>0.79930751025676727</v>
      </c>
      <c r="G11" s="40"/>
      <c r="I11" s="46">
        <v>0.42206162214279175</v>
      </c>
      <c r="J11" s="46">
        <v>0.55768799781799316</v>
      </c>
      <c r="K11" s="46">
        <v>0.59543049335479736</v>
      </c>
      <c r="L11" s="46">
        <v>0.79358720779418945</v>
      </c>
      <c r="M11" s="46">
        <v>0.7854122519493103</v>
      </c>
      <c r="N11" s="46">
        <v>0.79617130756378174</v>
      </c>
      <c r="O11" s="46">
        <v>0.8220592737197876</v>
      </c>
      <c r="P11" s="46">
        <v>0.72807872295379639</v>
      </c>
      <c r="Q11" s="46">
        <v>0.48216992616653442</v>
      </c>
      <c r="R11" s="46">
        <v>0.26243239641189575</v>
      </c>
      <c r="S11" s="46">
        <v>0.8645172119140625</v>
      </c>
      <c r="T11" s="75"/>
      <c r="U11" s="46"/>
      <c r="V11" s="46">
        <v>0.59300071001052856</v>
      </c>
      <c r="W11" s="46"/>
      <c r="X11" s="46">
        <f t="shared" si="0"/>
        <v>0.42206162214279175</v>
      </c>
      <c r="Y11" s="46">
        <f t="shared" si="0"/>
        <v>0.55768799781799316</v>
      </c>
      <c r="Z11" s="46">
        <f t="shared" si="0"/>
        <v>0.59543049335479736</v>
      </c>
      <c r="AA11" s="46">
        <f t="shared" si="0"/>
        <v>0.79358720779418945</v>
      </c>
      <c r="AB11" s="46">
        <f t="shared" si="0"/>
        <v>0.7854122519493103</v>
      </c>
      <c r="AC11" s="46">
        <f t="shared" si="0"/>
        <v>0.79617130756378174</v>
      </c>
      <c r="AD11" s="46">
        <f t="shared" si="0"/>
        <v>0.8220592737197876</v>
      </c>
      <c r="AE11" s="46">
        <f t="shared" si="0"/>
        <v>0.72807872295379639</v>
      </c>
      <c r="AF11" s="46">
        <f t="shared" si="0"/>
        <v>0.48216992616653442</v>
      </c>
      <c r="AG11" s="46">
        <f t="shared" si="0"/>
        <v>0.26243239641189575</v>
      </c>
      <c r="AH11" s="46">
        <f t="shared" si="0"/>
        <v>0.8645172119140625</v>
      </c>
      <c r="AI11" s="46" t="str">
        <f t="shared" si="0"/>
        <v>..</v>
      </c>
      <c r="AJ11" s="46" t="str">
        <f t="shared" si="0"/>
        <v>..</v>
      </c>
      <c r="AK11" s="46">
        <f t="shared" si="0"/>
        <v>0.59300071001052856</v>
      </c>
    </row>
    <row r="12" spans="1:37" x14ac:dyDescent="0.35">
      <c r="A12" s="49" t="s">
        <v>60</v>
      </c>
      <c r="B12" t="s">
        <v>61</v>
      </c>
      <c r="C12" s="46">
        <f t="shared" si="1"/>
        <v>0.35742182532946271</v>
      </c>
      <c r="D12" s="46">
        <f t="shared" si="2"/>
        <v>0.49168713390827179</v>
      </c>
      <c r="E12" s="46">
        <f t="shared" si="3"/>
        <v>0.56132936477661133</v>
      </c>
      <c r="F12" s="46">
        <f t="shared" si="4"/>
        <v>0.44114091992378235</v>
      </c>
      <c r="G12" s="40"/>
      <c r="I12" s="46">
        <v>0.51965510845184326</v>
      </c>
      <c r="J12" s="46">
        <v>0.46371915936470032</v>
      </c>
      <c r="K12" s="46">
        <v>0.45128557085990906</v>
      </c>
      <c r="L12" s="46">
        <v>0.4825839102268219</v>
      </c>
      <c r="M12" s="46">
        <v>0.3842301070690155</v>
      </c>
      <c r="N12" s="46">
        <v>0.55584990978240967</v>
      </c>
      <c r="O12" s="46">
        <v>0.34189975261688232</v>
      </c>
      <c r="P12" s="46">
        <v>0.42784351110458374</v>
      </c>
      <c r="Q12" s="46">
        <v>0.3630540668964386</v>
      </c>
      <c r="R12" s="46">
        <v>0.28136789798736572</v>
      </c>
      <c r="S12" s="46">
        <v>0.8692556619644165</v>
      </c>
      <c r="T12" s="75"/>
      <c r="U12" s="46"/>
      <c r="V12" s="46">
        <v>0.36344686150550842</v>
      </c>
      <c r="W12" s="46"/>
      <c r="X12" s="46">
        <f t="shared" si="0"/>
        <v>0.51965510845184326</v>
      </c>
      <c r="Y12" s="46">
        <f t="shared" si="0"/>
        <v>0.46371915936470032</v>
      </c>
      <c r="Z12" s="46">
        <f t="shared" si="0"/>
        <v>0.45128557085990906</v>
      </c>
      <c r="AA12" s="46">
        <f t="shared" si="0"/>
        <v>0.4825839102268219</v>
      </c>
      <c r="AB12" s="46">
        <f t="shared" si="0"/>
        <v>0.3842301070690155</v>
      </c>
      <c r="AC12" s="46">
        <f t="shared" si="0"/>
        <v>0.55584990978240967</v>
      </c>
      <c r="AD12" s="46">
        <f t="shared" si="0"/>
        <v>0.34189975261688232</v>
      </c>
      <c r="AE12" s="46">
        <f t="shared" si="0"/>
        <v>0.42784351110458374</v>
      </c>
      <c r="AF12" s="46">
        <f t="shared" si="0"/>
        <v>0.3630540668964386</v>
      </c>
      <c r="AG12" s="46">
        <f t="shared" si="0"/>
        <v>0.28136789798736572</v>
      </c>
      <c r="AH12" s="46">
        <f t="shared" si="0"/>
        <v>0.8692556619644165</v>
      </c>
      <c r="AI12" s="46" t="str">
        <f t="shared" si="0"/>
        <v>..</v>
      </c>
      <c r="AJ12" s="46" t="str">
        <f t="shared" si="0"/>
        <v>..</v>
      </c>
      <c r="AK12" s="46">
        <f t="shared" si="0"/>
        <v>0.36344686150550842</v>
      </c>
    </row>
    <row r="13" spans="1:37" x14ac:dyDescent="0.35">
      <c r="A13" s="49" t="s">
        <v>91</v>
      </c>
      <c r="B13" t="s">
        <v>233</v>
      </c>
      <c r="C13" s="46">
        <f t="shared" si="1"/>
        <v>0.43327080210049945</v>
      </c>
      <c r="D13" s="46">
        <f t="shared" si="2"/>
        <v>0.54197666049003601</v>
      </c>
      <c r="E13" s="46">
        <f t="shared" si="3"/>
        <v>0.60112501184145606</v>
      </c>
      <c r="F13" s="46">
        <f t="shared" si="4"/>
        <v>0.64124736189842224</v>
      </c>
      <c r="G13" s="40"/>
      <c r="I13" s="46">
        <v>0.53845679759979248</v>
      </c>
      <c r="J13" s="46">
        <v>0.54549652338027954</v>
      </c>
      <c r="K13" s="46">
        <v>0.44850620627403259</v>
      </c>
      <c r="L13" s="46">
        <v>0.63458251953125</v>
      </c>
      <c r="M13" s="46">
        <v>0.62676024436950684</v>
      </c>
      <c r="N13" s="46">
        <v>0.69786542654037476</v>
      </c>
      <c r="O13" s="46">
        <v>0.60578125715255737</v>
      </c>
      <c r="P13" s="46">
        <v>0.56371885538101196</v>
      </c>
      <c r="Q13" s="46">
        <v>0.3950476348400116</v>
      </c>
      <c r="R13" s="46">
        <v>0.34104591608047485</v>
      </c>
      <c r="S13" s="46">
        <v>0.94109487533569336</v>
      </c>
      <c r="T13" s="75"/>
      <c r="U13" s="46"/>
      <c r="V13" s="46">
        <v>0.41377395391464233</v>
      </c>
      <c r="W13" s="46"/>
      <c r="X13" s="46">
        <f t="shared" si="0"/>
        <v>0.53845679759979248</v>
      </c>
      <c r="Y13" s="46">
        <f t="shared" si="0"/>
        <v>0.54549652338027954</v>
      </c>
      <c r="Z13" s="46">
        <f t="shared" si="0"/>
        <v>0.44850620627403259</v>
      </c>
      <c r="AA13" s="46">
        <f t="shared" si="0"/>
        <v>0.63458251953125</v>
      </c>
      <c r="AB13" s="46">
        <f t="shared" si="0"/>
        <v>0.62676024436950684</v>
      </c>
      <c r="AC13" s="46">
        <f t="shared" si="0"/>
        <v>0.69786542654037476</v>
      </c>
      <c r="AD13" s="46">
        <f t="shared" si="0"/>
        <v>0.60578125715255737</v>
      </c>
      <c r="AE13" s="46">
        <f t="shared" si="0"/>
        <v>0.56371885538101196</v>
      </c>
      <c r="AF13" s="46">
        <f t="shared" si="0"/>
        <v>0.3950476348400116</v>
      </c>
      <c r="AG13" s="46">
        <f t="shared" si="0"/>
        <v>0.34104591608047485</v>
      </c>
      <c r="AH13" s="46">
        <f t="shared" si="0"/>
        <v>0.94109487533569336</v>
      </c>
      <c r="AI13" s="46" t="str">
        <f t="shared" si="0"/>
        <v>..</v>
      </c>
      <c r="AJ13" s="46" t="str">
        <f t="shared" si="0"/>
        <v>..</v>
      </c>
      <c r="AK13" s="46">
        <f t="shared" si="0"/>
        <v>0.41377395391464233</v>
      </c>
    </row>
    <row r="14" spans="1:37" x14ac:dyDescent="0.35">
      <c r="A14" s="49" t="s">
        <v>62</v>
      </c>
      <c r="B14" t="s">
        <v>63</v>
      </c>
      <c r="C14" s="46">
        <f t="shared" si="1"/>
        <v>0.36083893477916718</v>
      </c>
      <c r="D14" s="46">
        <f t="shared" si="2"/>
        <v>0.32871319353580475</v>
      </c>
      <c r="E14" s="46">
        <f t="shared" si="3"/>
        <v>0.42187157769997913</v>
      </c>
      <c r="F14" s="46">
        <f t="shared" si="4"/>
        <v>0.61182913184165955</v>
      </c>
      <c r="G14" s="40"/>
      <c r="I14" s="46">
        <v>0.31975588202476501</v>
      </c>
      <c r="J14" s="46">
        <v>0.33767050504684448</v>
      </c>
      <c r="K14" s="46">
        <v>0.23172150552272797</v>
      </c>
      <c r="L14" s="46">
        <v>0.5822182297706604</v>
      </c>
      <c r="M14" s="46">
        <v>0.61509639024734497</v>
      </c>
      <c r="N14" s="46">
        <v>0.67097818851470947</v>
      </c>
      <c r="O14" s="46">
        <v>0.57902371883392334</v>
      </c>
      <c r="P14" s="46">
        <v>0.71746540069580078</v>
      </c>
      <c r="Q14" s="46">
        <v>0.25363951921463013</v>
      </c>
      <c r="R14" s="46">
        <v>0.11141188442707062</v>
      </c>
      <c r="S14" s="46">
        <v>0.76103842258453369</v>
      </c>
      <c r="T14" s="75"/>
      <c r="U14" s="46"/>
      <c r="V14" s="46">
        <v>0.27285480499267578</v>
      </c>
      <c r="W14" s="46"/>
      <c r="X14" s="46">
        <f t="shared" si="0"/>
        <v>0.31975588202476501</v>
      </c>
      <c r="Y14" s="46">
        <f t="shared" si="0"/>
        <v>0.33767050504684448</v>
      </c>
      <c r="Z14" s="46">
        <f t="shared" si="0"/>
        <v>0.23172150552272797</v>
      </c>
      <c r="AA14" s="46">
        <f t="shared" si="0"/>
        <v>0.5822182297706604</v>
      </c>
      <c r="AB14" s="46">
        <f t="shared" si="0"/>
        <v>0.61509639024734497</v>
      </c>
      <c r="AC14" s="46">
        <f t="shared" si="0"/>
        <v>0.67097818851470947</v>
      </c>
      <c r="AD14" s="46">
        <f t="shared" si="0"/>
        <v>0.57902371883392334</v>
      </c>
      <c r="AE14" s="46">
        <f t="shared" si="0"/>
        <v>0.71746540069580078</v>
      </c>
      <c r="AF14" s="46">
        <f t="shared" si="0"/>
        <v>0.25363951921463013</v>
      </c>
      <c r="AG14" s="46">
        <f t="shared" si="0"/>
        <v>0.11141188442707062</v>
      </c>
      <c r="AH14" s="46">
        <f t="shared" si="0"/>
        <v>0.76103842258453369</v>
      </c>
      <c r="AI14" s="46" t="str">
        <f t="shared" si="0"/>
        <v>..</v>
      </c>
      <c r="AJ14" s="46" t="str">
        <f t="shared" si="0"/>
        <v>..</v>
      </c>
      <c r="AK14" s="46">
        <f t="shared" si="0"/>
        <v>0.27285480499267578</v>
      </c>
    </row>
    <row r="15" spans="1:37" x14ac:dyDescent="0.35">
      <c r="A15" s="49" t="s">
        <v>94</v>
      </c>
      <c r="B15" t="s">
        <v>95</v>
      </c>
      <c r="C15" s="46">
        <f t="shared" si="1"/>
        <v>0.17319068809350333</v>
      </c>
      <c r="D15" s="46">
        <f t="shared" si="2"/>
        <v>0.2082529217004776</v>
      </c>
      <c r="E15" s="46">
        <f t="shared" si="3"/>
        <v>0.46276141206423443</v>
      </c>
      <c r="F15" s="46">
        <f t="shared" si="4"/>
        <v>0.4060252383351326</v>
      </c>
      <c r="G15" s="40"/>
      <c r="I15" s="46">
        <v>0.23620042204856873</v>
      </c>
      <c r="J15" s="46">
        <v>0.18030542135238647</v>
      </c>
      <c r="K15" s="46">
        <v>0.2537345290184021</v>
      </c>
      <c r="L15" s="46">
        <v>0.31722924113273621</v>
      </c>
      <c r="M15" s="46">
        <v>0.414835125207901</v>
      </c>
      <c r="N15" s="46">
        <v>0.49956703186035156</v>
      </c>
      <c r="O15" s="46">
        <v>0.39246955513954163</v>
      </c>
      <c r="P15" s="46">
        <v>0.23974964022636414</v>
      </c>
      <c r="Q15" s="46">
        <v>0.20605897903442383</v>
      </c>
      <c r="R15" s="46">
        <v>7.3763445019721985E-2</v>
      </c>
      <c r="S15" s="46">
        <v>0.82499402761459351</v>
      </c>
      <c r="T15" s="75"/>
      <c r="U15" s="46"/>
      <c r="V15" s="46">
        <v>0.30955567955970764</v>
      </c>
      <c r="W15" s="46"/>
      <c r="X15" s="46">
        <f t="shared" si="0"/>
        <v>0.23620042204856873</v>
      </c>
      <c r="Y15" s="46">
        <f t="shared" si="0"/>
        <v>0.18030542135238647</v>
      </c>
      <c r="Z15" s="46">
        <f t="shared" si="0"/>
        <v>0.2537345290184021</v>
      </c>
      <c r="AA15" s="46">
        <f t="shared" si="0"/>
        <v>0.31722924113273621</v>
      </c>
      <c r="AB15" s="46">
        <f t="shared" si="0"/>
        <v>0.414835125207901</v>
      </c>
      <c r="AC15" s="46">
        <f t="shared" si="0"/>
        <v>0.49956703186035156</v>
      </c>
      <c r="AD15" s="46">
        <f t="shared" si="0"/>
        <v>0.39246955513954163</v>
      </c>
      <c r="AE15" s="46">
        <f t="shared" si="0"/>
        <v>0.23974964022636414</v>
      </c>
      <c r="AF15" s="46">
        <f t="shared" si="0"/>
        <v>0.20605897903442383</v>
      </c>
      <c r="AG15" s="46">
        <f t="shared" si="0"/>
        <v>7.3763445019721985E-2</v>
      </c>
      <c r="AH15" s="46">
        <f t="shared" si="0"/>
        <v>0.82499402761459351</v>
      </c>
      <c r="AI15" s="46" t="str">
        <f t="shared" si="0"/>
        <v>..</v>
      </c>
      <c r="AJ15" s="46" t="str">
        <f t="shared" si="0"/>
        <v>..</v>
      </c>
      <c r="AK15" s="46">
        <f t="shared" si="0"/>
        <v>0.30955567955970764</v>
      </c>
    </row>
    <row r="16" spans="1:37" x14ac:dyDescent="0.35">
      <c r="A16" s="49" t="s">
        <v>64</v>
      </c>
      <c r="B16" t="s">
        <v>222</v>
      </c>
      <c r="C16" s="46">
        <f t="shared" si="1"/>
        <v>0.48462252815564472</v>
      </c>
      <c r="D16" s="46">
        <f t="shared" si="2"/>
        <v>0.27991270273923874</v>
      </c>
      <c r="E16" s="46">
        <f t="shared" si="3"/>
        <v>0.60817236701647437</v>
      </c>
      <c r="F16" s="46">
        <f t="shared" si="4"/>
        <v>0.57551943510770798</v>
      </c>
      <c r="G16" s="40"/>
      <c r="I16" s="46">
        <v>0.22173841297626495</v>
      </c>
      <c r="J16" s="46">
        <v>0.33808699250221252</v>
      </c>
      <c r="K16" s="46">
        <v>0.51948201656341553</v>
      </c>
      <c r="L16" s="46">
        <v>0.49558284878730774</v>
      </c>
      <c r="M16" s="46">
        <v>0.63985604047775269</v>
      </c>
      <c r="N16" s="46">
        <v>0.6610567569732666</v>
      </c>
      <c r="O16" s="46">
        <v>0.50558209419250488</v>
      </c>
      <c r="P16" s="46">
        <v>0.6815791130065918</v>
      </c>
      <c r="Q16" s="46">
        <v>0.37997424602508545</v>
      </c>
      <c r="R16" s="46">
        <v>0.39231422543525696</v>
      </c>
      <c r="S16" s="46">
        <v>0.85153627395629883</v>
      </c>
      <c r="T16" s="75"/>
      <c r="U16" s="46"/>
      <c r="V16" s="46">
        <v>0.45349881052970886</v>
      </c>
      <c r="W16" s="46"/>
      <c r="X16" s="46">
        <f t="shared" si="0"/>
        <v>0.22173841297626495</v>
      </c>
      <c r="Y16" s="46">
        <f t="shared" si="0"/>
        <v>0.33808699250221252</v>
      </c>
      <c r="Z16" s="46">
        <f t="shared" si="0"/>
        <v>0.51948201656341553</v>
      </c>
      <c r="AA16" s="46">
        <f t="shared" si="0"/>
        <v>0.49558284878730774</v>
      </c>
      <c r="AB16" s="46">
        <f t="shared" si="0"/>
        <v>0.63985604047775269</v>
      </c>
      <c r="AC16" s="46">
        <f t="shared" si="0"/>
        <v>0.6610567569732666</v>
      </c>
      <c r="AD16" s="46">
        <f t="shared" si="0"/>
        <v>0.50558209419250488</v>
      </c>
      <c r="AE16" s="46">
        <f t="shared" si="0"/>
        <v>0.6815791130065918</v>
      </c>
      <c r="AF16" s="46">
        <f t="shared" si="0"/>
        <v>0.37997424602508545</v>
      </c>
      <c r="AG16" s="46">
        <f t="shared" si="0"/>
        <v>0.39231422543525696</v>
      </c>
      <c r="AH16" s="46">
        <f t="shared" si="0"/>
        <v>0.85153627395629883</v>
      </c>
      <c r="AI16" s="46" t="str">
        <f t="shared" si="0"/>
        <v>..</v>
      </c>
      <c r="AJ16" s="46" t="str">
        <f t="shared" si="0"/>
        <v>..</v>
      </c>
      <c r="AK16" s="46">
        <f t="shared" si="0"/>
        <v>0.45349881052970886</v>
      </c>
    </row>
    <row r="17" spans="1:37" x14ac:dyDescent="0.35">
      <c r="A17" s="49" t="s">
        <v>96</v>
      </c>
      <c r="B17" t="s">
        <v>97</v>
      </c>
      <c r="C17" s="46">
        <f t="shared" si="1"/>
        <v>0.47551822662353516</v>
      </c>
      <c r="D17" s="46">
        <f t="shared" si="2"/>
        <v>0.40409505367279053</v>
      </c>
      <c r="E17" s="46">
        <f t="shared" si="3"/>
        <v>0.50706025958061218</v>
      </c>
      <c r="F17" s="46">
        <f t="shared" si="4"/>
        <v>0.54996312409639359</v>
      </c>
      <c r="G17" s="40"/>
      <c r="I17" s="46">
        <v>0.41306754946708679</v>
      </c>
      <c r="J17" s="46">
        <v>0.39512255787849426</v>
      </c>
      <c r="K17" s="46">
        <v>0.27735933661460876</v>
      </c>
      <c r="L17" s="46">
        <v>0.456045001745224</v>
      </c>
      <c r="M17" s="46">
        <v>0.54561799764633179</v>
      </c>
      <c r="N17" s="46">
        <v>0.65836977958679199</v>
      </c>
      <c r="O17" s="46">
        <v>0.53981971740722656</v>
      </c>
      <c r="P17" s="46">
        <v>0.64196711778640747</v>
      </c>
      <c r="Q17" s="46">
        <v>0.27683365345001221</v>
      </c>
      <c r="R17" s="46">
        <v>0.50775390863418579</v>
      </c>
      <c r="S17" s="46">
        <v>0.88912409543991089</v>
      </c>
      <c r="T17" s="75"/>
      <c r="U17" s="46"/>
      <c r="V17" s="46">
        <v>0.35469734668731689</v>
      </c>
      <c r="W17" s="46"/>
      <c r="X17" s="46">
        <f t="shared" si="0"/>
        <v>0.41306754946708679</v>
      </c>
      <c r="Y17" s="46">
        <f t="shared" si="0"/>
        <v>0.39512255787849426</v>
      </c>
      <c r="Z17" s="46">
        <f t="shared" si="0"/>
        <v>0.27735933661460876</v>
      </c>
      <c r="AA17" s="46">
        <f t="shared" si="0"/>
        <v>0.456045001745224</v>
      </c>
      <c r="AB17" s="46">
        <f t="shared" si="0"/>
        <v>0.54561799764633179</v>
      </c>
      <c r="AC17" s="46">
        <f t="shared" si="0"/>
        <v>0.65836977958679199</v>
      </c>
      <c r="AD17" s="46">
        <f t="shared" si="0"/>
        <v>0.53981971740722656</v>
      </c>
      <c r="AE17" s="46">
        <f t="shared" si="0"/>
        <v>0.64196711778640747</v>
      </c>
      <c r="AF17" s="46">
        <f t="shared" si="0"/>
        <v>0.27683365345001221</v>
      </c>
      <c r="AG17" s="46">
        <f t="shared" si="0"/>
        <v>0.50775390863418579</v>
      </c>
      <c r="AH17" s="46">
        <f t="shared" si="0"/>
        <v>0.88912409543991089</v>
      </c>
      <c r="AI17" s="46" t="str">
        <f t="shared" si="0"/>
        <v>..</v>
      </c>
      <c r="AJ17" s="46" t="str">
        <f t="shared" si="0"/>
        <v>..</v>
      </c>
      <c r="AK17" s="46">
        <f t="shared" si="0"/>
        <v>0.35469734668731689</v>
      </c>
    </row>
    <row r="18" spans="1:37" x14ac:dyDescent="0.35">
      <c r="A18" s="49" t="s">
        <v>98</v>
      </c>
      <c r="B18" t="s">
        <v>99</v>
      </c>
      <c r="C18" s="46">
        <f t="shared" si="1"/>
        <v>0.31804019957780838</v>
      </c>
      <c r="D18" s="46">
        <f t="shared" si="2"/>
        <v>0.35320362448692322</v>
      </c>
      <c r="E18" s="46">
        <f t="shared" si="3"/>
        <v>0.52812491854031884</v>
      </c>
      <c r="F18" s="46">
        <f t="shared" si="4"/>
        <v>0.64582793414592743</v>
      </c>
      <c r="G18" s="40"/>
      <c r="I18" s="46">
        <v>0.40519008040428162</v>
      </c>
      <c r="J18" s="46">
        <v>0.30121716856956482</v>
      </c>
      <c r="K18" s="46">
        <v>0.37814784049987793</v>
      </c>
      <c r="L18" s="46">
        <v>0.71820229291915894</v>
      </c>
      <c r="M18" s="46">
        <v>0.56070953607559204</v>
      </c>
      <c r="N18" s="46">
        <v>0.72227758169174194</v>
      </c>
      <c r="O18" s="46">
        <v>0.5821223258972168</v>
      </c>
      <c r="P18" s="46">
        <v>0.42490538954734802</v>
      </c>
      <c r="Q18" s="46"/>
      <c r="R18" s="46">
        <v>0.21117500960826874</v>
      </c>
      <c r="S18" s="46">
        <v>0.8623499870300293</v>
      </c>
      <c r="T18" s="75"/>
      <c r="U18" s="46"/>
      <c r="V18" s="46">
        <v>0.34387692809104919</v>
      </c>
      <c r="W18" s="46"/>
      <c r="X18" s="46">
        <f t="shared" si="0"/>
        <v>0.40519008040428162</v>
      </c>
      <c r="Y18" s="46">
        <f t="shared" si="0"/>
        <v>0.30121716856956482</v>
      </c>
      <c r="Z18" s="46">
        <f t="shared" si="0"/>
        <v>0.37814784049987793</v>
      </c>
      <c r="AA18" s="46">
        <f t="shared" si="0"/>
        <v>0.71820229291915894</v>
      </c>
      <c r="AB18" s="46">
        <f t="shared" si="0"/>
        <v>0.56070953607559204</v>
      </c>
      <c r="AC18" s="46">
        <f t="shared" si="0"/>
        <v>0.72227758169174194</v>
      </c>
      <c r="AD18" s="46">
        <f t="shared" si="0"/>
        <v>0.5821223258972168</v>
      </c>
      <c r="AE18" s="46">
        <f t="shared" si="0"/>
        <v>0.42490538954734802</v>
      </c>
      <c r="AF18" s="46" t="str">
        <f t="shared" si="0"/>
        <v>..</v>
      </c>
      <c r="AG18" s="46">
        <f t="shared" si="0"/>
        <v>0.21117500960826874</v>
      </c>
      <c r="AH18" s="46">
        <f t="shared" si="0"/>
        <v>0.8623499870300293</v>
      </c>
      <c r="AI18" s="46" t="str">
        <f t="shared" si="0"/>
        <v>..</v>
      </c>
      <c r="AJ18" s="46" t="str">
        <f t="shared" si="0"/>
        <v>..</v>
      </c>
      <c r="AK18" s="46">
        <f t="shared" si="0"/>
        <v>0.34387692809104919</v>
      </c>
    </row>
    <row r="19" spans="1:37" x14ac:dyDescent="0.35">
      <c r="A19" s="49" t="s">
        <v>126</v>
      </c>
      <c r="B19" t="s">
        <v>127</v>
      </c>
      <c r="C19" s="46">
        <f t="shared" si="1"/>
        <v>0.475194255510966</v>
      </c>
      <c r="D19" s="46">
        <f t="shared" si="2"/>
        <v>0.58766263723373413</v>
      </c>
      <c r="E19" s="46">
        <f t="shared" si="3"/>
        <v>0.59568449854850769</v>
      </c>
      <c r="F19" s="46">
        <f t="shared" si="4"/>
        <v>0.59932941198348999</v>
      </c>
      <c r="G19" s="40"/>
      <c r="I19" s="46">
        <v>0.5408586859703064</v>
      </c>
      <c r="J19" s="46">
        <v>0.63446658849716187</v>
      </c>
      <c r="K19" s="46">
        <v>0.34612879157066345</v>
      </c>
      <c r="L19" s="46">
        <v>0.59257793426513672</v>
      </c>
      <c r="M19" s="46">
        <v>0.6866728663444519</v>
      </c>
      <c r="N19" s="46">
        <v>0.54969894886016846</v>
      </c>
      <c r="O19" s="46">
        <v>0.56836789846420288</v>
      </c>
      <c r="P19" s="46">
        <v>0.54198235273361206</v>
      </c>
      <c r="Q19" s="46">
        <v>0.42310419678688049</v>
      </c>
      <c r="R19" s="46">
        <v>0.4604962170124054</v>
      </c>
      <c r="S19" s="46">
        <v>0.87392473220825195</v>
      </c>
      <c r="T19" s="75"/>
      <c r="U19" s="46"/>
      <c r="V19" s="46">
        <v>0.56699997186660767</v>
      </c>
      <c r="W19" s="46"/>
      <c r="X19" s="46">
        <f t="shared" si="0"/>
        <v>0.5408586859703064</v>
      </c>
      <c r="Y19" s="46">
        <f t="shared" si="0"/>
        <v>0.63446658849716187</v>
      </c>
      <c r="Z19" s="46">
        <f t="shared" si="0"/>
        <v>0.34612879157066345</v>
      </c>
      <c r="AA19" s="46">
        <f t="shared" si="0"/>
        <v>0.59257793426513672</v>
      </c>
      <c r="AB19" s="46">
        <f t="shared" si="0"/>
        <v>0.6866728663444519</v>
      </c>
      <c r="AC19" s="46">
        <f t="shared" si="0"/>
        <v>0.54969894886016846</v>
      </c>
      <c r="AD19" s="46">
        <f t="shared" si="0"/>
        <v>0.56836789846420288</v>
      </c>
      <c r="AE19" s="46">
        <f t="shared" si="0"/>
        <v>0.54198235273361206</v>
      </c>
      <c r="AF19" s="46">
        <f t="shared" si="0"/>
        <v>0.42310419678688049</v>
      </c>
      <c r="AG19" s="46">
        <f t="shared" si="0"/>
        <v>0.4604962170124054</v>
      </c>
      <c r="AH19" s="46">
        <f t="shared" si="0"/>
        <v>0.87392473220825195</v>
      </c>
      <c r="AI19" s="46" t="str">
        <f t="shared" si="0"/>
        <v>..</v>
      </c>
      <c r="AJ19" s="46" t="str">
        <f t="shared" si="0"/>
        <v>..</v>
      </c>
      <c r="AK19" s="46">
        <f t="shared" si="0"/>
        <v>0.56699997186660767</v>
      </c>
    </row>
    <row r="20" spans="1:37" x14ac:dyDescent="0.35">
      <c r="A20" s="49" t="s">
        <v>100</v>
      </c>
      <c r="B20" t="s">
        <v>101</v>
      </c>
      <c r="C20" s="46">
        <f t="shared" si="1"/>
        <v>0.33102806905905408</v>
      </c>
      <c r="D20" s="46">
        <f t="shared" si="2"/>
        <v>0.25862477719783783</v>
      </c>
      <c r="E20" s="46">
        <f t="shared" si="3"/>
        <v>0.5083940327167511</v>
      </c>
      <c r="F20" s="46">
        <f t="shared" si="4"/>
        <v>0.64991623908281326</v>
      </c>
      <c r="G20" s="40"/>
      <c r="H20" s="40"/>
      <c r="I20" s="46">
        <v>0.30584964156150818</v>
      </c>
      <c r="J20" s="46">
        <v>0.21139991283416748</v>
      </c>
      <c r="K20" s="46">
        <v>0.33514583110809326</v>
      </c>
      <c r="L20" s="46">
        <v>0.45692393183708191</v>
      </c>
      <c r="M20" s="46">
        <v>0.6977001428604126</v>
      </c>
      <c r="N20" s="46">
        <v>0.71232599020004272</v>
      </c>
      <c r="O20" s="46">
        <v>0.73271489143371582</v>
      </c>
      <c r="P20" s="46">
        <v>0.54521983861923218</v>
      </c>
      <c r="Q20" s="46">
        <v>0.18529884517192841</v>
      </c>
      <c r="R20" s="46">
        <v>0.26256552338600159</v>
      </c>
      <c r="S20" s="46">
        <v>0.74582076072692871</v>
      </c>
      <c r="T20" s="75"/>
      <c r="U20" s="46"/>
      <c r="V20" s="46">
        <v>0.44421550631523132</v>
      </c>
      <c r="X20" s="46">
        <f t="shared" si="0"/>
        <v>0.30584964156150818</v>
      </c>
      <c r="Y20" s="46">
        <f t="shared" si="0"/>
        <v>0.21139991283416748</v>
      </c>
      <c r="Z20" s="46">
        <f t="shared" si="0"/>
        <v>0.33514583110809326</v>
      </c>
      <c r="AA20" s="46">
        <f t="shared" si="0"/>
        <v>0.45692393183708191</v>
      </c>
      <c r="AB20" s="46">
        <f t="shared" si="0"/>
        <v>0.6977001428604126</v>
      </c>
      <c r="AC20" s="46">
        <f t="shared" si="0"/>
        <v>0.71232599020004272</v>
      </c>
      <c r="AD20" s="46">
        <f t="shared" si="0"/>
        <v>0.73271489143371582</v>
      </c>
      <c r="AE20" s="46">
        <f t="shared" si="0"/>
        <v>0.54521983861923218</v>
      </c>
      <c r="AF20" s="46">
        <f t="shared" si="0"/>
        <v>0.18529884517192841</v>
      </c>
      <c r="AG20" s="46">
        <f t="shared" si="0"/>
        <v>0.26256552338600159</v>
      </c>
      <c r="AH20" s="46">
        <f t="shared" si="0"/>
        <v>0.74582076072692871</v>
      </c>
      <c r="AI20" s="46" t="str">
        <f t="shared" si="0"/>
        <v>..</v>
      </c>
      <c r="AJ20" s="46" t="str">
        <f t="shared" si="0"/>
        <v>..</v>
      </c>
      <c r="AK20" s="46">
        <f t="shared" si="0"/>
        <v>0.44421550631523132</v>
      </c>
    </row>
    <row r="21" spans="1:37" x14ac:dyDescent="0.35">
      <c r="A21" s="49" t="s">
        <v>66</v>
      </c>
      <c r="B21" t="s">
        <v>67</v>
      </c>
      <c r="C21" s="46">
        <f t="shared" si="1"/>
        <v>0.51401408016681671</v>
      </c>
      <c r="D21" s="46">
        <f t="shared" si="2"/>
        <v>0.23157863318920135</v>
      </c>
      <c r="E21" s="46">
        <f t="shared" si="3"/>
        <v>0.44649195671081543</v>
      </c>
      <c r="F21" s="46">
        <f t="shared" si="4"/>
        <v>0.49123113602399826</v>
      </c>
      <c r="G21" s="40"/>
      <c r="H21" s="49"/>
      <c r="I21" s="46">
        <v>0.21333231031894684</v>
      </c>
      <c r="J21" s="46">
        <v>0.24982495605945587</v>
      </c>
      <c r="K21" s="46">
        <v>0.26532167196273804</v>
      </c>
      <c r="L21" s="46">
        <v>0.3908582329750061</v>
      </c>
      <c r="M21" s="46">
        <v>0.49250808358192444</v>
      </c>
      <c r="N21" s="46">
        <v>0.55651706457138062</v>
      </c>
      <c r="O21" s="46">
        <v>0.52504116296768188</v>
      </c>
      <c r="P21" s="46">
        <v>0.85226529836654663</v>
      </c>
      <c r="Q21" s="46">
        <v>0.23292030394077301</v>
      </c>
      <c r="R21" s="46">
        <v>0.45685663819313049</v>
      </c>
      <c r="S21" s="46">
        <v>0.76738953590393066</v>
      </c>
      <c r="T21" s="75"/>
      <c r="U21" s="46"/>
      <c r="V21" s="46">
        <v>0.30676466226577759</v>
      </c>
      <c r="X21" s="46">
        <f t="shared" si="0"/>
        <v>0.21333231031894684</v>
      </c>
      <c r="Y21" s="46">
        <f t="shared" si="0"/>
        <v>0.24982495605945587</v>
      </c>
      <c r="Z21" s="46">
        <f t="shared" si="0"/>
        <v>0.26532167196273804</v>
      </c>
      <c r="AA21" s="46">
        <f t="shared" si="0"/>
        <v>0.3908582329750061</v>
      </c>
      <c r="AB21" s="46">
        <f t="shared" si="0"/>
        <v>0.49250808358192444</v>
      </c>
      <c r="AC21" s="46">
        <f t="shared" si="0"/>
        <v>0.55651706457138062</v>
      </c>
      <c r="AD21" s="46">
        <f t="shared" si="0"/>
        <v>0.52504116296768188</v>
      </c>
      <c r="AE21" s="46">
        <f t="shared" si="0"/>
        <v>0.85226529836654663</v>
      </c>
      <c r="AF21" s="46">
        <f t="shared" si="0"/>
        <v>0.23292030394077301</v>
      </c>
      <c r="AG21" s="46">
        <f t="shared" si="0"/>
        <v>0.45685663819313049</v>
      </c>
      <c r="AH21" s="46">
        <f t="shared" si="0"/>
        <v>0.76738953590393066</v>
      </c>
      <c r="AI21" s="46" t="str">
        <f t="shared" si="0"/>
        <v>..</v>
      </c>
      <c r="AJ21" s="46" t="str">
        <f t="shared" si="0"/>
        <v>..</v>
      </c>
      <c r="AK21" s="46">
        <f t="shared" si="0"/>
        <v>0.30676466226577759</v>
      </c>
    </row>
    <row r="22" spans="1:37" x14ac:dyDescent="0.35">
      <c r="A22" s="49" t="s">
        <v>128</v>
      </c>
      <c r="B22" t="s">
        <v>129</v>
      </c>
      <c r="C22" s="46">
        <f t="shared" si="1"/>
        <v>0.48879233002662659</v>
      </c>
      <c r="D22" s="46">
        <f t="shared" si="2"/>
        <v>0.53218862414360046</v>
      </c>
      <c r="E22" s="46">
        <f t="shared" si="3"/>
        <v>0.51270682613054908</v>
      </c>
      <c r="F22" s="46">
        <f t="shared" si="4"/>
        <v>0.76639944314956665</v>
      </c>
      <c r="G22" s="40"/>
      <c r="H22" s="49"/>
      <c r="I22" s="46">
        <v>0.51142776012420654</v>
      </c>
      <c r="J22" s="46">
        <v>0.55294948816299438</v>
      </c>
      <c r="K22" s="46">
        <v>0.50760078430175781</v>
      </c>
      <c r="L22" s="46">
        <v>0.78675621747970581</v>
      </c>
      <c r="M22" s="46">
        <v>0.64252817630767822</v>
      </c>
      <c r="N22" s="46">
        <v>0.88052767515182495</v>
      </c>
      <c r="O22" s="46">
        <v>0.75578570365905762</v>
      </c>
      <c r="P22" s="46">
        <v>0.81084740161895752</v>
      </c>
      <c r="Q22" s="46">
        <v>0.39966222643852234</v>
      </c>
      <c r="R22" s="46">
        <v>0.2558673620223999</v>
      </c>
      <c r="S22" s="46">
        <v>0.76213717460632324</v>
      </c>
      <c r="T22" s="75"/>
      <c r="U22" s="46"/>
      <c r="V22" s="46">
        <v>0.26838251948356628</v>
      </c>
      <c r="X22" s="46">
        <f t="shared" si="0"/>
        <v>0.51142776012420654</v>
      </c>
      <c r="Y22" s="46">
        <f t="shared" si="0"/>
        <v>0.55294948816299438</v>
      </c>
      <c r="Z22" s="46">
        <f t="shared" si="0"/>
        <v>0.50760078430175781</v>
      </c>
      <c r="AA22" s="46">
        <f t="shared" si="0"/>
        <v>0.78675621747970581</v>
      </c>
      <c r="AB22" s="46">
        <f t="shared" si="0"/>
        <v>0.64252817630767822</v>
      </c>
      <c r="AC22" s="46">
        <f t="shared" si="0"/>
        <v>0.88052767515182495</v>
      </c>
      <c r="AD22" s="46">
        <f t="shared" si="0"/>
        <v>0.75578570365905762</v>
      </c>
      <c r="AE22" s="46">
        <f t="shared" si="0"/>
        <v>0.81084740161895752</v>
      </c>
      <c r="AF22" s="46">
        <f t="shared" si="0"/>
        <v>0.39966222643852234</v>
      </c>
      <c r="AG22" s="46">
        <f t="shared" si="0"/>
        <v>0.2558673620223999</v>
      </c>
      <c r="AH22" s="46">
        <f t="shared" si="0"/>
        <v>0.76213717460632324</v>
      </c>
      <c r="AI22" s="46" t="str">
        <f t="shared" si="0"/>
        <v>..</v>
      </c>
      <c r="AJ22" s="46" t="str">
        <f t="shared" si="0"/>
        <v>..</v>
      </c>
      <c r="AK22" s="46">
        <f t="shared" si="0"/>
        <v>0.26838251948356628</v>
      </c>
    </row>
    <row r="23" spans="1:37" x14ac:dyDescent="0.35">
      <c r="A23" s="49" t="s">
        <v>130</v>
      </c>
      <c r="B23" t="s">
        <v>131</v>
      </c>
      <c r="C23" s="46">
        <f t="shared" si="1"/>
        <v>0.41244187951087952</v>
      </c>
      <c r="D23" s="46">
        <f t="shared" si="2"/>
        <v>0.40536916255950928</v>
      </c>
      <c r="E23" s="46">
        <f t="shared" si="3"/>
        <v>0.66464001933733619</v>
      </c>
      <c r="F23" s="46">
        <f t="shared" si="4"/>
        <v>0.66082897782325745</v>
      </c>
      <c r="G23" s="40"/>
      <c r="H23" s="40"/>
      <c r="I23" s="46">
        <v>0.38178727030754089</v>
      </c>
      <c r="J23" s="46">
        <v>0.42895105481147766</v>
      </c>
      <c r="K23" s="46">
        <v>0.4650023877620697</v>
      </c>
      <c r="L23" s="46">
        <v>0.62743502855300903</v>
      </c>
      <c r="M23" s="46">
        <v>0.69772708415985107</v>
      </c>
      <c r="N23" s="46">
        <v>0.70458942651748657</v>
      </c>
      <c r="O23" s="46">
        <v>0.61356437206268311</v>
      </c>
      <c r="P23" s="46">
        <v>0.51412606239318848</v>
      </c>
      <c r="Q23" s="46">
        <v>0.33492109179496765</v>
      </c>
      <c r="R23" s="46">
        <v>0.38827848434448242</v>
      </c>
      <c r="S23" s="46">
        <v>0.90860819816589355</v>
      </c>
      <c r="T23" s="75"/>
      <c r="U23" s="46"/>
      <c r="V23" s="46">
        <v>0.62030947208404541</v>
      </c>
      <c r="X23" s="46">
        <f t="shared" si="0"/>
        <v>0.38178727030754089</v>
      </c>
      <c r="Y23" s="46">
        <f t="shared" si="0"/>
        <v>0.42895105481147766</v>
      </c>
      <c r="Z23" s="46">
        <f t="shared" si="0"/>
        <v>0.4650023877620697</v>
      </c>
      <c r="AA23" s="46">
        <f t="shared" si="0"/>
        <v>0.62743502855300903</v>
      </c>
      <c r="AB23" s="46">
        <f t="shared" si="0"/>
        <v>0.69772708415985107</v>
      </c>
      <c r="AC23" s="46">
        <f t="shared" si="0"/>
        <v>0.70458942651748657</v>
      </c>
      <c r="AD23" s="46">
        <f t="shared" si="0"/>
        <v>0.61356437206268311</v>
      </c>
      <c r="AE23" s="46">
        <f t="shared" si="0"/>
        <v>0.51412606239318848</v>
      </c>
      <c r="AF23" s="46">
        <f t="shared" si="0"/>
        <v>0.33492109179496765</v>
      </c>
      <c r="AG23" s="46">
        <f t="shared" si="0"/>
        <v>0.38827848434448242</v>
      </c>
      <c r="AH23" s="46">
        <f t="shared" si="0"/>
        <v>0.90860819816589355</v>
      </c>
      <c r="AI23" s="46" t="str">
        <f t="shared" si="0"/>
        <v>..</v>
      </c>
      <c r="AJ23" s="46" t="str">
        <f t="shared" si="0"/>
        <v>..</v>
      </c>
      <c r="AK23" s="46">
        <f t="shared" si="0"/>
        <v>0.62030947208404541</v>
      </c>
    </row>
    <row r="24" spans="1:37" x14ac:dyDescent="0.35">
      <c r="A24" s="49" t="s">
        <v>102</v>
      </c>
      <c r="B24" t="s">
        <v>103</v>
      </c>
      <c r="C24" s="46">
        <f t="shared" si="1"/>
        <v>0.40705682833989459</v>
      </c>
      <c r="D24" s="46">
        <f t="shared" si="2"/>
        <v>0.59296908974647522</v>
      </c>
      <c r="E24" s="46">
        <f t="shared" si="3"/>
        <v>0.57052262624104821</v>
      </c>
      <c r="F24" s="46">
        <f t="shared" si="4"/>
        <v>0.60309027135372162</v>
      </c>
      <c r="G24" s="40"/>
      <c r="H24" s="40"/>
      <c r="I24" s="46">
        <v>0.59458953142166138</v>
      </c>
      <c r="J24" s="46">
        <v>0.59134864807128906</v>
      </c>
      <c r="K24" s="46">
        <v>0.583820641040802</v>
      </c>
      <c r="L24" s="46">
        <v>0.73512595891952515</v>
      </c>
      <c r="M24" s="46">
        <v>0.51778882741928101</v>
      </c>
      <c r="N24" s="46">
        <v>0.5981784462928772</v>
      </c>
      <c r="O24" s="46">
        <v>0.56126785278320313</v>
      </c>
      <c r="P24" s="46">
        <v>0.4269808828830719</v>
      </c>
      <c r="Q24" s="46">
        <v>0.53620821237564087</v>
      </c>
      <c r="R24" s="46">
        <v>0.25798138976097107</v>
      </c>
      <c r="S24" s="46">
        <v>0.71940833330154419</v>
      </c>
      <c r="T24" s="75"/>
      <c r="U24" s="46"/>
      <c r="V24" s="46">
        <v>0.40833890438079834</v>
      </c>
      <c r="X24" s="46">
        <f t="shared" ref="X24:AK40" si="5">IF(ISNUMBER(I24)=TRUE,X$5*(I24-X$4)/(X$3-X$4)+(1-X$5)*(1-(I24-X$4)/(X$3-X$4)),"..")</f>
        <v>0.59458953142166138</v>
      </c>
      <c r="Y24" s="46">
        <f t="shared" si="5"/>
        <v>0.59134864807128906</v>
      </c>
      <c r="Z24" s="46">
        <f t="shared" si="5"/>
        <v>0.583820641040802</v>
      </c>
      <c r="AA24" s="46">
        <f t="shared" si="5"/>
        <v>0.73512595891952515</v>
      </c>
      <c r="AB24" s="46">
        <f t="shared" si="5"/>
        <v>0.51778882741928101</v>
      </c>
      <c r="AC24" s="46">
        <f t="shared" si="5"/>
        <v>0.5981784462928772</v>
      </c>
      <c r="AD24" s="46">
        <f t="shared" si="5"/>
        <v>0.56126785278320313</v>
      </c>
      <c r="AE24" s="46">
        <f t="shared" si="5"/>
        <v>0.4269808828830719</v>
      </c>
      <c r="AF24" s="46">
        <f t="shared" si="5"/>
        <v>0.53620821237564087</v>
      </c>
      <c r="AG24" s="46">
        <f t="shared" si="5"/>
        <v>0.25798138976097107</v>
      </c>
      <c r="AH24" s="46">
        <f t="shared" si="5"/>
        <v>0.71940833330154419</v>
      </c>
      <c r="AI24" s="46" t="str">
        <f t="shared" si="5"/>
        <v>..</v>
      </c>
      <c r="AJ24" s="46" t="str">
        <f t="shared" si="5"/>
        <v>..</v>
      </c>
      <c r="AK24" s="46">
        <f t="shared" si="5"/>
        <v>0.40833890438079834</v>
      </c>
    </row>
    <row r="25" spans="1:37" x14ac:dyDescent="0.35">
      <c r="A25" s="49" t="s">
        <v>234</v>
      </c>
      <c r="B25" t="s">
        <v>235</v>
      </c>
      <c r="C25" s="46">
        <f t="shared" si="1"/>
        <v>0.55023658275604248</v>
      </c>
      <c r="D25" s="46">
        <f t="shared" si="2"/>
        <v>0.27388975024223328</v>
      </c>
      <c r="E25" s="46">
        <f t="shared" si="3"/>
        <v>0.66493773460388184</v>
      </c>
      <c r="F25" s="46">
        <f t="shared" si="4"/>
        <v>0.63938876986503601</v>
      </c>
      <c r="G25" s="40"/>
      <c r="H25" s="40"/>
      <c r="I25" s="46">
        <v>0.2648065984249115</v>
      </c>
      <c r="J25" s="46">
        <v>0.28297290205955505</v>
      </c>
      <c r="K25" s="46">
        <v>0.5833861231803894</v>
      </c>
      <c r="L25" s="46">
        <v>0.66137540340423584</v>
      </c>
      <c r="M25" s="46">
        <v>0.6559065580368042</v>
      </c>
      <c r="N25" s="46">
        <v>0.65513336658477783</v>
      </c>
      <c r="O25" s="46">
        <v>0.58513975143432617</v>
      </c>
      <c r="P25" s="46">
        <v>0.60283374786376953</v>
      </c>
      <c r="Q25" s="46">
        <v>0.47625428438186646</v>
      </c>
      <c r="R25" s="46">
        <v>0.57162171602249146</v>
      </c>
      <c r="S25" s="46">
        <v>0.88594061136245728</v>
      </c>
      <c r="T25" s="75"/>
      <c r="U25" s="46"/>
      <c r="V25" s="46">
        <v>0.52548646926879883</v>
      </c>
      <c r="X25" s="46">
        <f t="shared" si="5"/>
        <v>0.2648065984249115</v>
      </c>
      <c r="Y25" s="46">
        <f t="shared" si="5"/>
        <v>0.28297290205955505</v>
      </c>
      <c r="Z25" s="46">
        <f t="shared" si="5"/>
        <v>0.5833861231803894</v>
      </c>
      <c r="AA25" s="46">
        <f t="shared" si="5"/>
        <v>0.66137540340423584</v>
      </c>
      <c r="AB25" s="46">
        <f t="shared" si="5"/>
        <v>0.6559065580368042</v>
      </c>
      <c r="AC25" s="46">
        <f t="shared" si="5"/>
        <v>0.65513336658477783</v>
      </c>
      <c r="AD25" s="46">
        <f t="shared" si="5"/>
        <v>0.58513975143432617</v>
      </c>
      <c r="AE25" s="46">
        <f t="shared" si="5"/>
        <v>0.60283374786376953</v>
      </c>
      <c r="AF25" s="46">
        <f t="shared" si="5"/>
        <v>0.47625428438186646</v>
      </c>
      <c r="AG25" s="46">
        <f t="shared" si="5"/>
        <v>0.57162171602249146</v>
      </c>
      <c r="AH25" s="46">
        <f t="shared" si="5"/>
        <v>0.88594061136245728</v>
      </c>
      <c r="AI25" s="46" t="str">
        <f t="shared" si="5"/>
        <v>..</v>
      </c>
      <c r="AJ25" s="46" t="str">
        <f t="shared" si="5"/>
        <v>..</v>
      </c>
      <c r="AK25" s="46">
        <f t="shared" si="5"/>
        <v>0.52548646926879883</v>
      </c>
    </row>
    <row r="26" spans="1:37" x14ac:dyDescent="0.35">
      <c r="A26" s="49" t="s">
        <v>104</v>
      </c>
      <c r="B26" t="s">
        <v>105</v>
      </c>
      <c r="C26" s="46">
        <f t="shared" si="1"/>
        <v>0.41470407446225482</v>
      </c>
      <c r="D26" s="46">
        <f t="shared" si="2"/>
        <v>0.47204165160655975</v>
      </c>
      <c r="E26" s="46">
        <f t="shared" si="3"/>
        <v>0.63812072078386939</v>
      </c>
      <c r="F26" s="46">
        <f t="shared" si="4"/>
        <v>0.80884069204330444</v>
      </c>
      <c r="G26" s="40"/>
      <c r="H26" s="40"/>
      <c r="I26" s="46">
        <v>0.46438762545585632</v>
      </c>
      <c r="J26" s="46">
        <v>0.47969567775726318</v>
      </c>
      <c r="K26" s="46">
        <v>0.44897067546844482</v>
      </c>
      <c r="L26" s="46">
        <v>0.71253311634063721</v>
      </c>
      <c r="M26" s="46">
        <v>0.84689527750015259</v>
      </c>
      <c r="N26" s="46">
        <v>0.81679636240005493</v>
      </c>
      <c r="O26" s="46">
        <v>0.85913801193237305</v>
      </c>
      <c r="P26" s="46">
        <v>0.53802073001861572</v>
      </c>
      <c r="Q26" s="46">
        <v>0.38215205073356628</v>
      </c>
      <c r="R26" s="46">
        <v>0.32393944263458252</v>
      </c>
      <c r="S26" s="46">
        <v>0.98994123935699463</v>
      </c>
      <c r="T26" s="75"/>
      <c r="U26" s="46"/>
      <c r="V26" s="46">
        <v>0.47545024752616882</v>
      </c>
      <c r="X26" s="46">
        <f t="shared" si="5"/>
        <v>0.46438762545585632</v>
      </c>
      <c r="Y26" s="46">
        <f t="shared" si="5"/>
        <v>0.47969567775726318</v>
      </c>
      <c r="Z26" s="46">
        <f t="shared" si="5"/>
        <v>0.44897067546844482</v>
      </c>
      <c r="AA26" s="46">
        <f t="shared" si="5"/>
        <v>0.71253311634063721</v>
      </c>
      <c r="AB26" s="46">
        <f t="shared" si="5"/>
        <v>0.84689527750015259</v>
      </c>
      <c r="AC26" s="46">
        <f t="shared" si="5"/>
        <v>0.81679636240005493</v>
      </c>
      <c r="AD26" s="46">
        <f t="shared" si="5"/>
        <v>0.85913801193237305</v>
      </c>
      <c r="AE26" s="46">
        <f t="shared" si="5"/>
        <v>0.53802073001861572</v>
      </c>
      <c r="AF26" s="46">
        <f t="shared" si="5"/>
        <v>0.38215205073356628</v>
      </c>
      <c r="AG26" s="46">
        <f t="shared" si="5"/>
        <v>0.32393944263458252</v>
      </c>
      <c r="AH26" s="46">
        <f t="shared" si="5"/>
        <v>0.98994123935699463</v>
      </c>
      <c r="AI26" s="46" t="str">
        <f t="shared" si="5"/>
        <v>..</v>
      </c>
      <c r="AJ26" s="46" t="str">
        <f t="shared" si="5"/>
        <v>..</v>
      </c>
      <c r="AK26" s="46">
        <f t="shared" si="5"/>
        <v>0.47545024752616882</v>
      </c>
    </row>
    <row r="27" spans="1:37" x14ac:dyDescent="0.35">
      <c r="A27" s="49" t="s">
        <v>68</v>
      </c>
      <c r="B27" t="s">
        <v>69</v>
      </c>
      <c r="C27" s="46">
        <f t="shared" si="1"/>
        <v>0.38971339166164398</v>
      </c>
      <c r="D27" s="46">
        <f t="shared" si="2"/>
        <v>0.31626491248607635</v>
      </c>
      <c r="E27" s="46">
        <f t="shared" si="3"/>
        <v>0.75016369422276818</v>
      </c>
      <c r="F27" s="46">
        <f t="shared" si="4"/>
        <v>0.66873486340045929</v>
      </c>
      <c r="G27" s="40"/>
      <c r="H27" s="37"/>
      <c r="I27" s="46">
        <v>0.24765697121620178</v>
      </c>
      <c r="J27" s="46">
        <v>0.38487285375595093</v>
      </c>
      <c r="K27" s="46">
        <v>0.66333681344985962</v>
      </c>
      <c r="L27" s="46">
        <v>0.5601050853729248</v>
      </c>
      <c r="M27" s="46">
        <v>0.77845335006713867</v>
      </c>
      <c r="N27" s="46">
        <v>0.6359589695930481</v>
      </c>
      <c r="O27" s="46">
        <v>0.70042204856872559</v>
      </c>
      <c r="P27" s="46">
        <v>0.39255955815315247</v>
      </c>
      <c r="Q27" s="46">
        <v>0.24484394490718842</v>
      </c>
      <c r="R27" s="46">
        <v>0.53173667192459106</v>
      </c>
      <c r="S27" s="46">
        <v>0.98336762189865112</v>
      </c>
      <c r="T27" s="75"/>
      <c r="U27" s="46"/>
      <c r="V27" s="46">
        <v>0.6037866473197937</v>
      </c>
      <c r="X27" s="46">
        <f t="shared" si="5"/>
        <v>0.24765697121620178</v>
      </c>
      <c r="Y27" s="46">
        <f t="shared" si="5"/>
        <v>0.38487285375595093</v>
      </c>
      <c r="Z27" s="46">
        <f t="shared" si="5"/>
        <v>0.66333681344985962</v>
      </c>
      <c r="AA27" s="46">
        <f t="shared" si="5"/>
        <v>0.5601050853729248</v>
      </c>
      <c r="AB27" s="46">
        <f t="shared" si="5"/>
        <v>0.77845335006713867</v>
      </c>
      <c r="AC27" s="46">
        <f t="shared" si="5"/>
        <v>0.6359589695930481</v>
      </c>
      <c r="AD27" s="46">
        <f t="shared" si="5"/>
        <v>0.70042204856872559</v>
      </c>
      <c r="AE27" s="46">
        <f t="shared" si="5"/>
        <v>0.39255955815315247</v>
      </c>
      <c r="AF27" s="46">
        <f t="shared" si="5"/>
        <v>0.24484394490718842</v>
      </c>
      <c r="AG27" s="46">
        <f t="shared" si="5"/>
        <v>0.53173667192459106</v>
      </c>
      <c r="AH27" s="46">
        <f t="shared" si="5"/>
        <v>0.98336762189865112</v>
      </c>
      <c r="AI27" s="46" t="str">
        <f t="shared" si="5"/>
        <v>..</v>
      </c>
      <c r="AJ27" s="46" t="str">
        <f t="shared" si="5"/>
        <v>..</v>
      </c>
      <c r="AK27" s="46">
        <f t="shared" si="5"/>
        <v>0.6037866473197937</v>
      </c>
    </row>
    <row r="28" spans="1:37" x14ac:dyDescent="0.35">
      <c r="A28" s="49" t="s">
        <v>70</v>
      </c>
      <c r="B28" t="s">
        <v>71</v>
      </c>
      <c r="C28" s="46">
        <f t="shared" si="1"/>
        <v>0.52975103259086609</v>
      </c>
      <c r="D28" s="46">
        <f t="shared" si="2"/>
        <v>0.6270943284034729</v>
      </c>
      <c r="E28" s="46">
        <f t="shared" si="3"/>
        <v>0.64725041389465332</v>
      </c>
      <c r="F28" s="46">
        <f t="shared" si="4"/>
        <v>0.67327338457107544</v>
      </c>
      <c r="G28" s="40"/>
      <c r="H28" s="37"/>
      <c r="I28" s="46">
        <v>0.60926002264022827</v>
      </c>
      <c r="J28" s="46">
        <v>0.64492863416671753</v>
      </c>
      <c r="K28" s="46">
        <v>0.54896754026412964</v>
      </c>
      <c r="L28" s="46">
        <v>0.6849968433380127</v>
      </c>
      <c r="M28" s="46">
        <v>0.68623453378677368</v>
      </c>
      <c r="N28" s="46">
        <v>0.65525132417678833</v>
      </c>
      <c r="O28" s="46">
        <v>0.66661083698272705</v>
      </c>
      <c r="P28" s="46">
        <v>0.6147838830947876</v>
      </c>
      <c r="Q28" s="46">
        <v>0.55755782127380371</v>
      </c>
      <c r="R28" s="46">
        <v>0.41691139340400696</v>
      </c>
      <c r="S28" s="46">
        <v>0.76132011413574219</v>
      </c>
      <c r="T28" s="75"/>
      <c r="U28" s="46"/>
      <c r="V28" s="46">
        <v>0.63146358728408813</v>
      </c>
      <c r="X28" s="46">
        <f t="shared" si="5"/>
        <v>0.60926002264022827</v>
      </c>
      <c r="Y28" s="46">
        <f t="shared" si="5"/>
        <v>0.64492863416671753</v>
      </c>
      <c r="Z28" s="46">
        <f t="shared" si="5"/>
        <v>0.54896754026412964</v>
      </c>
      <c r="AA28" s="46">
        <f t="shared" si="5"/>
        <v>0.6849968433380127</v>
      </c>
      <c r="AB28" s="46">
        <f t="shared" si="5"/>
        <v>0.68623453378677368</v>
      </c>
      <c r="AC28" s="46">
        <f t="shared" si="5"/>
        <v>0.65525132417678833</v>
      </c>
      <c r="AD28" s="46">
        <f t="shared" si="5"/>
        <v>0.66661083698272705</v>
      </c>
      <c r="AE28" s="46">
        <f t="shared" si="5"/>
        <v>0.6147838830947876</v>
      </c>
      <c r="AF28" s="46">
        <f t="shared" si="5"/>
        <v>0.55755782127380371</v>
      </c>
      <c r="AG28" s="46">
        <f t="shared" si="5"/>
        <v>0.41691139340400696</v>
      </c>
      <c r="AH28" s="46">
        <f t="shared" si="5"/>
        <v>0.76132011413574219</v>
      </c>
      <c r="AI28" s="46" t="str">
        <f t="shared" si="5"/>
        <v>..</v>
      </c>
      <c r="AJ28" s="46" t="str">
        <f t="shared" si="5"/>
        <v>..</v>
      </c>
      <c r="AK28" s="46">
        <f t="shared" si="5"/>
        <v>0.63146358728408813</v>
      </c>
    </row>
    <row r="29" spans="1:37" x14ac:dyDescent="0.35">
      <c r="A29" s="49" t="s">
        <v>108</v>
      </c>
      <c r="B29" t="s">
        <v>109</v>
      </c>
      <c r="C29" s="46">
        <f t="shared" si="1"/>
        <v>0.62032389640808105</v>
      </c>
      <c r="D29" s="46">
        <f t="shared" si="2"/>
        <v>0.57597792148590088</v>
      </c>
      <c r="E29" s="46">
        <f t="shared" si="3"/>
        <v>0.77942913770675659</v>
      </c>
      <c r="F29" s="46">
        <f t="shared" si="4"/>
        <v>0.78671152889728546</v>
      </c>
      <c r="G29" s="40"/>
      <c r="I29" s="46">
        <v>0.60003215074539185</v>
      </c>
      <c r="J29" s="46">
        <v>0.55192369222640991</v>
      </c>
      <c r="K29" s="46">
        <v>0.765358567237854</v>
      </c>
      <c r="L29" s="46">
        <v>0.78645288944244385</v>
      </c>
      <c r="M29" s="46">
        <v>0.75586050748825073</v>
      </c>
      <c r="N29" s="46">
        <v>0.80235320329666138</v>
      </c>
      <c r="O29" s="46">
        <v>0.80217951536178589</v>
      </c>
      <c r="P29" s="46">
        <v>0.75796151161193848</v>
      </c>
      <c r="Q29" s="46">
        <v>0.57489103078842163</v>
      </c>
      <c r="R29" s="46">
        <v>0.52811914682388306</v>
      </c>
      <c r="S29" s="46">
        <v>0.90259063243865967</v>
      </c>
      <c r="T29" s="75"/>
      <c r="U29" s="46"/>
      <c r="V29" s="46">
        <v>0.6703382134437561</v>
      </c>
      <c r="X29" s="46">
        <f t="shared" si="5"/>
        <v>0.60003215074539185</v>
      </c>
      <c r="Y29" s="46">
        <f t="shared" si="5"/>
        <v>0.55192369222640991</v>
      </c>
      <c r="Z29" s="46">
        <f t="shared" si="5"/>
        <v>0.765358567237854</v>
      </c>
      <c r="AA29" s="46">
        <f t="shared" si="5"/>
        <v>0.78645288944244385</v>
      </c>
      <c r="AB29" s="46">
        <f t="shared" si="5"/>
        <v>0.75586050748825073</v>
      </c>
      <c r="AC29" s="46">
        <f t="shared" si="5"/>
        <v>0.80235320329666138</v>
      </c>
      <c r="AD29" s="46">
        <f t="shared" si="5"/>
        <v>0.80217951536178589</v>
      </c>
      <c r="AE29" s="46">
        <f t="shared" si="5"/>
        <v>0.75796151161193848</v>
      </c>
      <c r="AF29" s="46">
        <f t="shared" si="5"/>
        <v>0.57489103078842163</v>
      </c>
      <c r="AG29" s="46">
        <f t="shared" si="5"/>
        <v>0.52811914682388306</v>
      </c>
      <c r="AH29" s="46">
        <f t="shared" si="5"/>
        <v>0.90259063243865967</v>
      </c>
      <c r="AI29" s="46" t="str">
        <f t="shared" si="5"/>
        <v>..</v>
      </c>
      <c r="AJ29" s="46" t="str">
        <f t="shared" si="5"/>
        <v>..</v>
      </c>
      <c r="AK29" s="46">
        <f t="shared" si="5"/>
        <v>0.6703382134437561</v>
      </c>
    </row>
    <row r="30" spans="1:37" x14ac:dyDescent="0.35">
      <c r="A30" s="49" t="s">
        <v>110</v>
      </c>
      <c r="B30" t="s">
        <v>111</v>
      </c>
      <c r="C30" s="46">
        <f>AVERAGE(AE30,AF30,AG30)</f>
        <v>0.30951684216658276</v>
      </c>
      <c r="D30" s="46">
        <f t="shared" si="2"/>
        <v>0.28030022978782654</v>
      </c>
      <c r="E30" s="46">
        <f t="shared" si="3"/>
        <v>0.4151900013287862</v>
      </c>
      <c r="F30" s="46">
        <f t="shared" si="4"/>
        <v>0.47996377199888229</v>
      </c>
      <c r="I30" s="46">
        <v>0.29569533467292786</v>
      </c>
      <c r="J30" s="46">
        <v>0.26490512490272522</v>
      </c>
      <c r="K30" s="46">
        <v>0.13846844434738159</v>
      </c>
      <c r="L30" s="46">
        <v>0.42145153880119324</v>
      </c>
      <c r="M30" s="46">
        <v>0.52951949834823608</v>
      </c>
      <c r="N30" s="46">
        <v>0.46962922811508179</v>
      </c>
      <c r="O30" s="46">
        <v>0.49925482273101807</v>
      </c>
      <c r="P30" s="46">
        <v>0.54650366306304932</v>
      </c>
      <c r="Q30" s="46">
        <v>0.17148180305957794</v>
      </c>
      <c r="R30" s="46">
        <v>0.21056506037712097</v>
      </c>
      <c r="S30" s="46">
        <v>0.84299302101135254</v>
      </c>
      <c r="T30" s="75"/>
      <c r="U30" s="46"/>
      <c r="V30" s="46">
        <v>0.26410853862762451</v>
      </c>
      <c r="X30" s="46">
        <f t="shared" si="5"/>
        <v>0.29569533467292786</v>
      </c>
      <c r="Y30" s="46">
        <f t="shared" si="5"/>
        <v>0.26490512490272522</v>
      </c>
      <c r="Z30" s="46">
        <f t="shared" si="5"/>
        <v>0.13846844434738159</v>
      </c>
      <c r="AA30" s="46">
        <f t="shared" si="5"/>
        <v>0.42145153880119324</v>
      </c>
      <c r="AB30" s="46">
        <f t="shared" si="5"/>
        <v>0.52951949834823608</v>
      </c>
      <c r="AC30" s="46">
        <f t="shared" si="5"/>
        <v>0.46962922811508179</v>
      </c>
      <c r="AD30" s="46">
        <f t="shared" si="5"/>
        <v>0.49925482273101807</v>
      </c>
      <c r="AE30" s="46">
        <f t="shared" si="5"/>
        <v>0.54650366306304932</v>
      </c>
      <c r="AF30" s="46">
        <f t="shared" si="5"/>
        <v>0.17148180305957794</v>
      </c>
      <c r="AG30" s="46">
        <f t="shared" si="5"/>
        <v>0.21056506037712097</v>
      </c>
      <c r="AH30" s="46">
        <f t="shared" si="5"/>
        <v>0.84299302101135254</v>
      </c>
      <c r="AI30" s="46" t="str">
        <f t="shared" si="5"/>
        <v>..</v>
      </c>
      <c r="AJ30" s="46" t="str">
        <f t="shared" si="5"/>
        <v>..</v>
      </c>
      <c r="AK30" s="46">
        <f t="shared" si="5"/>
        <v>0.26410853862762451</v>
      </c>
    </row>
    <row r="31" spans="1:37" x14ac:dyDescent="0.35">
      <c r="A31" s="49" t="s">
        <v>132</v>
      </c>
      <c r="B31" t="s">
        <v>133</v>
      </c>
      <c r="C31" s="46">
        <f t="shared" ref="C31:C40" si="6">AVERAGE(AE31,AF31,AG31)</f>
        <v>0.42818937699000043</v>
      </c>
      <c r="D31" s="46">
        <f t="shared" si="2"/>
        <v>0.47683538496494293</v>
      </c>
      <c r="E31" s="46">
        <f t="shared" si="3"/>
        <v>0.48055437703927356</v>
      </c>
      <c r="F31" s="46">
        <f t="shared" si="4"/>
        <v>0.76342983543872833</v>
      </c>
      <c r="I31" s="46">
        <v>0.4288657009601593</v>
      </c>
      <c r="J31" s="46">
        <v>0.52480506896972656</v>
      </c>
      <c r="K31" s="46">
        <v>0.23378045856952667</v>
      </c>
      <c r="L31" s="46">
        <v>0.76030266284942627</v>
      </c>
      <c r="M31" s="46">
        <v>0.70975631475448608</v>
      </c>
      <c r="N31" s="46">
        <v>0.80455690622329712</v>
      </c>
      <c r="O31" s="46">
        <v>0.77910345792770386</v>
      </c>
      <c r="P31" s="46">
        <v>0.70564919710159302</v>
      </c>
      <c r="Q31" s="46">
        <v>0.30178943276405334</v>
      </c>
      <c r="R31" s="46">
        <v>0.27712950110435486</v>
      </c>
      <c r="S31" s="46">
        <v>0.93822342157363892</v>
      </c>
      <c r="T31" s="75"/>
      <c r="U31" s="46"/>
      <c r="V31" s="46">
        <v>0.26965925097465515</v>
      </c>
      <c r="X31" s="46">
        <f t="shared" si="5"/>
        <v>0.4288657009601593</v>
      </c>
      <c r="Y31" s="46">
        <f t="shared" si="5"/>
        <v>0.52480506896972656</v>
      </c>
      <c r="Z31" s="46">
        <f t="shared" si="5"/>
        <v>0.23378045856952667</v>
      </c>
      <c r="AA31" s="46">
        <f t="shared" si="5"/>
        <v>0.76030266284942627</v>
      </c>
      <c r="AB31" s="46">
        <f t="shared" si="5"/>
        <v>0.70975631475448608</v>
      </c>
      <c r="AC31" s="46">
        <f t="shared" si="5"/>
        <v>0.80455690622329712</v>
      </c>
      <c r="AD31" s="46">
        <f t="shared" si="5"/>
        <v>0.77910345792770386</v>
      </c>
      <c r="AE31" s="46">
        <f t="shared" si="5"/>
        <v>0.70564919710159302</v>
      </c>
      <c r="AF31" s="46">
        <f t="shared" si="5"/>
        <v>0.30178943276405334</v>
      </c>
      <c r="AG31" s="46">
        <f t="shared" si="5"/>
        <v>0.27712950110435486</v>
      </c>
      <c r="AH31" s="46">
        <f t="shared" si="5"/>
        <v>0.93822342157363892</v>
      </c>
      <c r="AI31" s="46" t="str">
        <f t="shared" si="5"/>
        <v>..</v>
      </c>
      <c r="AJ31" s="46" t="str">
        <f t="shared" si="5"/>
        <v>..</v>
      </c>
      <c r="AK31" s="46">
        <f t="shared" si="5"/>
        <v>0.26965925097465515</v>
      </c>
    </row>
    <row r="32" spans="1:37" x14ac:dyDescent="0.35">
      <c r="A32" s="49" t="s">
        <v>112</v>
      </c>
      <c r="B32" t="s">
        <v>113</v>
      </c>
      <c r="C32" s="46">
        <f t="shared" si="6"/>
        <v>0.4812176724274953</v>
      </c>
      <c r="D32" s="46">
        <f t="shared" si="2"/>
        <v>0.45064163208007813</v>
      </c>
      <c r="E32" s="46">
        <f t="shared" si="3"/>
        <v>0.70114037394523621</v>
      </c>
      <c r="F32" s="46">
        <f t="shared" si="4"/>
        <v>0.69288001954555511</v>
      </c>
      <c r="I32" s="46">
        <v>0.52090942859649658</v>
      </c>
      <c r="J32" s="46">
        <v>0.38037383556365967</v>
      </c>
      <c r="K32" s="46">
        <v>0.78160548210144043</v>
      </c>
      <c r="L32" s="46">
        <v>0.56421321630477905</v>
      </c>
      <c r="M32" s="46">
        <v>0.76545464992523193</v>
      </c>
      <c r="N32" s="46">
        <v>0.75131970643997192</v>
      </c>
      <c r="O32" s="46">
        <v>0.69053250551223755</v>
      </c>
      <c r="P32" s="46">
        <v>0.68289196491241455</v>
      </c>
      <c r="Q32" s="46">
        <v>0.27073037624359131</v>
      </c>
      <c r="R32" s="46">
        <v>0.4900306761264801</v>
      </c>
      <c r="S32" s="46">
        <v>0.84172290563583374</v>
      </c>
      <c r="T32" s="75"/>
      <c r="U32" s="46"/>
      <c r="V32" s="46">
        <v>0.48009273409843445</v>
      </c>
      <c r="X32" s="46">
        <f t="shared" si="5"/>
        <v>0.52090942859649658</v>
      </c>
      <c r="Y32" s="46">
        <f t="shared" si="5"/>
        <v>0.38037383556365967</v>
      </c>
      <c r="Z32" s="46">
        <f t="shared" si="5"/>
        <v>0.78160548210144043</v>
      </c>
      <c r="AA32" s="46">
        <f t="shared" si="5"/>
        <v>0.56421321630477905</v>
      </c>
      <c r="AB32" s="46">
        <f t="shared" si="5"/>
        <v>0.76545464992523193</v>
      </c>
      <c r="AC32" s="46">
        <f t="shared" si="5"/>
        <v>0.75131970643997192</v>
      </c>
      <c r="AD32" s="46">
        <f t="shared" si="5"/>
        <v>0.69053250551223755</v>
      </c>
      <c r="AE32" s="46">
        <f t="shared" si="5"/>
        <v>0.68289196491241455</v>
      </c>
      <c r="AF32" s="46">
        <f t="shared" si="5"/>
        <v>0.27073037624359131</v>
      </c>
      <c r="AG32" s="46">
        <f t="shared" si="5"/>
        <v>0.4900306761264801</v>
      </c>
      <c r="AH32" s="46">
        <f t="shared" si="5"/>
        <v>0.84172290563583374</v>
      </c>
      <c r="AI32" s="46" t="str">
        <f t="shared" si="5"/>
        <v>..</v>
      </c>
      <c r="AJ32" s="46" t="str">
        <f t="shared" si="5"/>
        <v>..</v>
      </c>
      <c r="AK32" s="46">
        <f t="shared" si="5"/>
        <v>0.48009273409843445</v>
      </c>
    </row>
    <row r="33" spans="1:37" x14ac:dyDescent="0.35">
      <c r="A33" s="49" t="s">
        <v>114</v>
      </c>
      <c r="B33" t="s">
        <v>115</v>
      </c>
      <c r="C33" s="46">
        <f t="shared" si="6"/>
        <v>0.57115966081619263</v>
      </c>
      <c r="D33" s="46">
        <f t="shared" si="2"/>
        <v>0.66031301021575928</v>
      </c>
      <c r="E33" s="46">
        <f t="shared" si="3"/>
        <v>0.48017989595731098</v>
      </c>
      <c r="F33" s="46">
        <f t="shared" si="4"/>
        <v>0.63514807820320129</v>
      </c>
      <c r="I33" s="46">
        <v>0.57148700952529907</v>
      </c>
      <c r="J33" s="46">
        <v>0.74913901090621948</v>
      </c>
      <c r="K33" s="46">
        <v>0.19833680987358093</v>
      </c>
      <c r="L33" s="46">
        <v>0.68612819910049438</v>
      </c>
      <c r="M33" s="46">
        <v>0.66241604089736938</v>
      </c>
      <c r="N33" s="46">
        <v>0.62668222188949585</v>
      </c>
      <c r="O33" s="46">
        <v>0.56536585092544556</v>
      </c>
      <c r="P33" s="46">
        <v>0.81507778167724609</v>
      </c>
      <c r="Q33" s="46">
        <v>0.32592356204986572</v>
      </c>
      <c r="R33" s="46">
        <v>0.57247763872146606</v>
      </c>
      <c r="S33" s="46">
        <v>0.88678592443466187</v>
      </c>
      <c r="T33" s="75"/>
      <c r="U33" s="46"/>
      <c r="V33" s="46">
        <v>0.35541695356369019</v>
      </c>
      <c r="X33" s="46">
        <f t="shared" si="5"/>
        <v>0.57148700952529907</v>
      </c>
      <c r="Y33" s="46">
        <f t="shared" si="5"/>
        <v>0.74913901090621948</v>
      </c>
      <c r="Z33" s="46">
        <f t="shared" si="5"/>
        <v>0.19833680987358093</v>
      </c>
      <c r="AA33" s="46">
        <f t="shared" si="5"/>
        <v>0.68612819910049438</v>
      </c>
      <c r="AB33" s="46">
        <f t="shared" si="5"/>
        <v>0.66241604089736938</v>
      </c>
      <c r="AC33" s="46">
        <f t="shared" si="5"/>
        <v>0.62668222188949585</v>
      </c>
      <c r="AD33" s="46">
        <f t="shared" si="5"/>
        <v>0.56536585092544556</v>
      </c>
      <c r="AE33" s="46">
        <f t="shared" si="5"/>
        <v>0.81507778167724609</v>
      </c>
      <c r="AF33" s="46">
        <f t="shared" si="5"/>
        <v>0.32592356204986572</v>
      </c>
      <c r="AG33" s="46">
        <f t="shared" si="5"/>
        <v>0.57247763872146606</v>
      </c>
      <c r="AH33" s="46">
        <f t="shared" si="5"/>
        <v>0.88678592443466187</v>
      </c>
      <c r="AI33" s="46" t="str">
        <f t="shared" si="5"/>
        <v>..</v>
      </c>
      <c r="AJ33" s="46" t="str">
        <f t="shared" si="5"/>
        <v>..</v>
      </c>
      <c r="AK33" s="46">
        <f t="shared" si="5"/>
        <v>0.35541695356369019</v>
      </c>
    </row>
    <row r="34" spans="1:37" x14ac:dyDescent="0.35">
      <c r="A34" s="49" t="s">
        <v>72</v>
      </c>
      <c r="B34" t="s">
        <v>73</v>
      </c>
      <c r="C34" s="46">
        <f t="shared" si="6"/>
        <v>0.33709720770517987</v>
      </c>
      <c r="D34" s="46">
        <f t="shared" si="2"/>
        <v>0.43624010682106018</v>
      </c>
      <c r="E34" s="46">
        <f t="shared" si="3"/>
        <v>0.49072001377741498</v>
      </c>
      <c r="F34" s="46">
        <f t="shared" si="4"/>
        <v>0.49422624707221985</v>
      </c>
      <c r="I34" s="46">
        <v>0.38989365100860596</v>
      </c>
      <c r="J34" s="46">
        <v>0.4825865626335144</v>
      </c>
      <c r="K34" s="46">
        <v>0.32439339160919189</v>
      </c>
      <c r="L34" s="46">
        <v>0.34346836805343628</v>
      </c>
      <c r="M34" s="46">
        <v>0.61851590871810913</v>
      </c>
      <c r="N34" s="46">
        <v>0.38978719711303711</v>
      </c>
      <c r="O34" s="46">
        <v>0.62513351440429688</v>
      </c>
      <c r="P34" s="46">
        <v>0.50456792116165161</v>
      </c>
      <c r="Q34" s="46">
        <v>0.24165597558021545</v>
      </c>
      <c r="R34" s="46">
        <v>0.26506772637367249</v>
      </c>
      <c r="S34" s="46">
        <v>0.65488767623901367</v>
      </c>
      <c r="T34" s="75"/>
      <c r="V34" s="46">
        <v>0.49287897348403931</v>
      </c>
      <c r="X34" s="46">
        <f t="shared" si="5"/>
        <v>0.38989365100860596</v>
      </c>
      <c r="Y34" s="46">
        <f t="shared" si="5"/>
        <v>0.4825865626335144</v>
      </c>
      <c r="Z34" s="46">
        <f t="shared" si="5"/>
        <v>0.32439339160919189</v>
      </c>
      <c r="AA34" s="46">
        <f t="shared" si="5"/>
        <v>0.34346836805343628</v>
      </c>
      <c r="AB34" s="46">
        <f t="shared" si="5"/>
        <v>0.61851590871810913</v>
      </c>
      <c r="AC34" s="46">
        <f t="shared" si="5"/>
        <v>0.38978719711303711</v>
      </c>
      <c r="AD34" s="46">
        <f t="shared" si="5"/>
        <v>0.62513351440429688</v>
      </c>
      <c r="AE34" s="46">
        <f t="shared" si="5"/>
        <v>0.50456792116165161</v>
      </c>
      <c r="AF34" s="46">
        <f t="shared" si="5"/>
        <v>0.24165597558021545</v>
      </c>
      <c r="AG34" s="46">
        <f t="shared" si="5"/>
        <v>0.26506772637367249</v>
      </c>
      <c r="AH34" s="46">
        <f t="shared" si="5"/>
        <v>0.65488767623901367</v>
      </c>
      <c r="AI34" s="46" t="str">
        <f t="shared" si="5"/>
        <v>..</v>
      </c>
      <c r="AJ34" s="46" t="str">
        <f t="shared" si="5"/>
        <v>..</v>
      </c>
      <c r="AK34" s="46">
        <f t="shared" si="5"/>
        <v>0.49287897348403931</v>
      </c>
    </row>
    <row r="35" spans="1:37" x14ac:dyDescent="0.35">
      <c r="A35" s="49" t="s">
        <v>74</v>
      </c>
      <c r="B35" t="s">
        <v>75</v>
      </c>
      <c r="C35" s="46">
        <f t="shared" si="6"/>
        <v>0.25918392837047577</v>
      </c>
      <c r="D35" s="46">
        <f t="shared" si="2"/>
        <v>0.13410524651408195</v>
      </c>
      <c r="E35" s="46">
        <f t="shared" si="3"/>
        <v>0.57554003596305847</v>
      </c>
      <c r="F35" s="46">
        <f t="shared" si="4"/>
        <v>0.59942275285720825</v>
      </c>
      <c r="I35" s="46">
        <v>0.1031503900885582</v>
      </c>
      <c r="J35" s="46">
        <v>0.16506010293960571</v>
      </c>
      <c r="K35" s="46">
        <v>0.40323704481124878</v>
      </c>
      <c r="L35" s="46">
        <v>0.57380717992782593</v>
      </c>
      <c r="M35" s="46">
        <v>0.70855158567428589</v>
      </c>
      <c r="N35" s="46">
        <v>0.61077725887298584</v>
      </c>
      <c r="O35" s="46">
        <v>0.50455498695373535</v>
      </c>
      <c r="P35" s="46">
        <v>0.23771011829376221</v>
      </c>
      <c r="Q35" s="46"/>
      <c r="R35" s="46">
        <v>0.28065773844718933</v>
      </c>
      <c r="S35" s="46">
        <v>0.85663372278213501</v>
      </c>
      <c r="T35" s="75"/>
      <c r="V35" s="46">
        <v>0.46674934029579163</v>
      </c>
      <c r="X35" s="46">
        <f t="shared" si="5"/>
        <v>0.1031503900885582</v>
      </c>
      <c r="Y35" s="46">
        <f t="shared" si="5"/>
        <v>0.16506010293960571</v>
      </c>
      <c r="Z35" s="46">
        <f t="shared" si="5"/>
        <v>0.40323704481124878</v>
      </c>
      <c r="AA35" s="46">
        <f t="shared" si="5"/>
        <v>0.57380717992782593</v>
      </c>
      <c r="AB35" s="46">
        <f t="shared" si="5"/>
        <v>0.70855158567428589</v>
      </c>
      <c r="AC35" s="46">
        <f t="shared" si="5"/>
        <v>0.61077725887298584</v>
      </c>
      <c r="AD35" s="46">
        <f t="shared" si="5"/>
        <v>0.50455498695373535</v>
      </c>
      <c r="AE35" s="46">
        <f t="shared" si="5"/>
        <v>0.23771011829376221</v>
      </c>
      <c r="AF35" s="46" t="str">
        <f t="shared" si="5"/>
        <v>..</v>
      </c>
      <c r="AG35" s="46">
        <f t="shared" si="5"/>
        <v>0.28065773844718933</v>
      </c>
      <c r="AH35" s="46">
        <f t="shared" si="5"/>
        <v>0.85663372278213501</v>
      </c>
      <c r="AI35" s="46" t="str">
        <f t="shared" si="5"/>
        <v>..</v>
      </c>
      <c r="AJ35" s="46" t="str">
        <f t="shared" si="5"/>
        <v>..</v>
      </c>
      <c r="AK35" s="46">
        <f t="shared" si="5"/>
        <v>0.46674934029579163</v>
      </c>
    </row>
    <row r="36" spans="1:37" x14ac:dyDescent="0.35">
      <c r="A36" s="49" t="s">
        <v>76</v>
      </c>
      <c r="B36" t="s">
        <v>77</v>
      </c>
      <c r="C36" s="46">
        <f t="shared" si="6"/>
        <v>0.82203718026479089</v>
      </c>
      <c r="D36" s="46">
        <f t="shared" si="2"/>
        <v>0.7535804808139801</v>
      </c>
      <c r="E36" s="46">
        <f t="shared" si="3"/>
        <v>0.87611665328343713</v>
      </c>
      <c r="F36" s="46">
        <f t="shared" si="4"/>
        <v>0.8984699547290802</v>
      </c>
      <c r="I36" s="46">
        <v>0.68779069185256958</v>
      </c>
      <c r="J36" s="46">
        <v>0.81937026977539063</v>
      </c>
      <c r="K36" s="46">
        <v>0.7947394847869873</v>
      </c>
      <c r="L36" s="46">
        <v>0.94182151556015015</v>
      </c>
      <c r="M36" s="46">
        <v>0.86665314435958862</v>
      </c>
      <c r="N36" s="46">
        <v>0.91005408763885498</v>
      </c>
      <c r="O36" s="46">
        <v>0.87535107135772705</v>
      </c>
      <c r="P36" s="46">
        <v>0.87121027708053589</v>
      </c>
      <c r="Q36" s="46">
        <v>0.79377287626266479</v>
      </c>
      <c r="R36" s="46">
        <v>0.80112838745117188</v>
      </c>
      <c r="S36" s="46">
        <v>0.94490766525268555</v>
      </c>
      <c r="T36" s="75"/>
      <c r="V36" s="46">
        <v>0.88870280981063843</v>
      </c>
      <c r="X36" s="46">
        <f t="shared" si="5"/>
        <v>0.68779069185256958</v>
      </c>
      <c r="Y36" s="46">
        <f t="shared" si="5"/>
        <v>0.81937026977539063</v>
      </c>
      <c r="Z36" s="46">
        <f t="shared" si="5"/>
        <v>0.7947394847869873</v>
      </c>
      <c r="AA36" s="46">
        <f t="shared" si="5"/>
        <v>0.94182151556015015</v>
      </c>
      <c r="AB36" s="46">
        <f t="shared" si="5"/>
        <v>0.86665314435958862</v>
      </c>
      <c r="AC36" s="46">
        <f t="shared" si="5"/>
        <v>0.91005408763885498</v>
      </c>
      <c r="AD36" s="46">
        <f t="shared" si="5"/>
        <v>0.87535107135772705</v>
      </c>
      <c r="AE36" s="46">
        <f t="shared" si="5"/>
        <v>0.87121027708053589</v>
      </c>
      <c r="AF36" s="46">
        <f t="shared" si="5"/>
        <v>0.79377287626266479</v>
      </c>
      <c r="AG36" s="46">
        <f t="shared" si="5"/>
        <v>0.80112838745117188</v>
      </c>
      <c r="AH36" s="46">
        <f t="shared" si="5"/>
        <v>0.94490766525268555</v>
      </c>
      <c r="AI36" s="46" t="str">
        <f t="shared" si="5"/>
        <v>..</v>
      </c>
      <c r="AJ36" s="46" t="str">
        <f t="shared" si="5"/>
        <v>..</v>
      </c>
      <c r="AK36" s="46">
        <f t="shared" si="5"/>
        <v>0.88870280981063843</v>
      </c>
    </row>
    <row r="37" spans="1:37" x14ac:dyDescent="0.35">
      <c r="A37" s="49" t="s">
        <v>78</v>
      </c>
      <c r="B37" t="s">
        <v>79</v>
      </c>
      <c r="C37" s="46">
        <f t="shared" si="6"/>
        <v>0.45256418983141583</v>
      </c>
      <c r="D37" s="46">
        <f t="shared" si="2"/>
        <v>0.48995988070964813</v>
      </c>
      <c r="E37" s="46">
        <f t="shared" si="3"/>
        <v>0.64436026414235437</v>
      </c>
      <c r="F37" s="46">
        <f t="shared" si="4"/>
        <v>0.54461532831192017</v>
      </c>
      <c r="I37" s="46">
        <v>0.43718650937080383</v>
      </c>
      <c r="J37" s="46">
        <v>0.54273325204849243</v>
      </c>
      <c r="K37" s="46">
        <v>0.60417759418487549</v>
      </c>
      <c r="L37" s="46">
        <v>0.60160434246063232</v>
      </c>
      <c r="M37" s="46">
        <v>0.46799400448799133</v>
      </c>
      <c r="N37" s="46">
        <v>0.666451096534729</v>
      </c>
      <c r="O37" s="46">
        <v>0.442411869764328</v>
      </c>
      <c r="P37" s="46">
        <v>0.58292418718338013</v>
      </c>
      <c r="Q37" s="46">
        <v>0.46379080414772034</v>
      </c>
      <c r="R37" s="46">
        <v>0.31097757816314697</v>
      </c>
      <c r="S37" s="46">
        <v>0.87225192785263062</v>
      </c>
      <c r="T37" s="75"/>
      <c r="V37" s="46">
        <v>0.45665127038955688</v>
      </c>
      <c r="X37" s="46">
        <f t="shared" si="5"/>
        <v>0.43718650937080383</v>
      </c>
      <c r="Y37" s="46">
        <f t="shared" si="5"/>
        <v>0.54273325204849243</v>
      </c>
      <c r="Z37" s="46">
        <f t="shared" si="5"/>
        <v>0.60417759418487549</v>
      </c>
      <c r="AA37" s="46">
        <f t="shared" si="5"/>
        <v>0.60160434246063232</v>
      </c>
      <c r="AB37" s="46">
        <f t="shared" si="5"/>
        <v>0.46799400448799133</v>
      </c>
      <c r="AC37" s="46">
        <f t="shared" si="5"/>
        <v>0.666451096534729</v>
      </c>
      <c r="AD37" s="46">
        <f t="shared" si="5"/>
        <v>0.442411869764328</v>
      </c>
      <c r="AE37" s="46">
        <f t="shared" si="5"/>
        <v>0.58292418718338013</v>
      </c>
      <c r="AF37" s="46">
        <f t="shared" si="5"/>
        <v>0.46379080414772034</v>
      </c>
      <c r="AG37" s="46">
        <f t="shared" si="5"/>
        <v>0.31097757816314697</v>
      </c>
      <c r="AH37" s="46">
        <f t="shared" si="5"/>
        <v>0.87225192785263062</v>
      </c>
      <c r="AI37" s="46" t="str">
        <f t="shared" si="5"/>
        <v>..</v>
      </c>
      <c r="AJ37" s="46" t="str">
        <f t="shared" si="5"/>
        <v>..</v>
      </c>
      <c r="AK37" s="46">
        <f t="shared" si="5"/>
        <v>0.45665127038955688</v>
      </c>
    </row>
    <row r="38" spans="1:37" x14ac:dyDescent="0.35">
      <c r="A38" s="49" t="s">
        <v>116</v>
      </c>
      <c r="B38" t="s">
        <v>117</v>
      </c>
      <c r="C38" s="46">
        <f t="shared" si="6"/>
        <v>0.46859234571456909</v>
      </c>
      <c r="D38" s="46">
        <f t="shared" si="2"/>
        <v>0.22988314181566238</v>
      </c>
      <c r="E38" s="46">
        <f t="shared" si="3"/>
        <v>0.60012610753377282</v>
      </c>
      <c r="F38" s="46">
        <f t="shared" si="4"/>
        <v>0.59257099032402039</v>
      </c>
      <c r="I38" s="46">
        <v>0.23203784227371216</v>
      </c>
      <c r="J38" s="46">
        <v>0.22772844135761261</v>
      </c>
      <c r="K38" s="46">
        <v>0.47580835223197937</v>
      </c>
      <c r="L38" s="46">
        <v>0.78821730613708496</v>
      </c>
      <c r="M38" s="46">
        <v>0.59369081258773804</v>
      </c>
      <c r="N38" s="46">
        <v>0.50631922483444214</v>
      </c>
      <c r="O38" s="46">
        <v>0.48205661773681641</v>
      </c>
      <c r="P38" s="46">
        <v>0.56358861923217773</v>
      </c>
      <c r="Q38" s="46"/>
      <c r="R38" s="46">
        <v>0.37359607219696045</v>
      </c>
      <c r="S38" s="46">
        <v>0.8943982720375061</v>
      </c>
      <c r="T38" s="75"/>
      <c r="V38" s="46">
        <v>0.43017169833183289</v>
      </c>
      <c r="X38" s="46">
        <f t="shared" si="5"/>
        <v>0.23203784227371216</v>
      </c>
      <c r="Y38" s="46">
        <f t="shared" si="5"/>
        <v>0.22772844135761261</v>
      </c>
      <c r="Z38" s="46">
        <f t="shared" si="5"/>
        <v>0.47580835223197937</v>
      </c>
      <c r="AA38" s="46">
        <f t="shared" si="5"/>
        <v>0.78821730613708496</v>
      </c>
      <c r="AB38" s="46">
        <f t="shared" si="5"/>
        <v>0.59369081258773804</v>
      </c>
      <c r="AC38" s="46">
        <f t="shared" si="5"/>
        <v>0.50631922483444214</v>
      </c>
      <c r="AD38" s="46">
        <f t="shared" si="5"/>
        <v>0.48205661773681641</v>
      </c>
      <c r="AE38" s="46">
        <f t="shared" si="5"/>
        <v>0.56358861923217773</v>
      </c>
      <c r="AF38" s="46" t="str">
        <f t="shared" si="5"/>
        <v>..</v>
      </c>
      <c r="AG38" s="46">
        <f t="shared" si="5"/>
        <v>0.37359607219696045</v>
      </c>
      <c r="AH38" s="46">
        <f t="shared" si="5"/>
        <v>0.8943982720375061</v>
      </c>
      <c r="AI38" s="46" t="str">
        <f t="shared" si="5"/>
        <v>..</v>
      </c>
      <c r="AJ38" s="46" t="str">
        <f t="shared" si="5"/>
        <v>..</v>
      </c>
      <c r="AK38" s="46">
        <f t="shared" si="5"/>
        <v>0.43017169833183289</v>
      </c>
    </row>
    <row r="39" spans="1:37" x14ac:dyDescent="0.35">
      <c r="A39" s="49" t="s">
        <v>118</v>
      </c>
      <c r="B39" t="s">
        <v>119</v>
      </c>
      <c r="C39" s="46">
        <f t="shared" si="6"/>
        <v>0.51175233721733093</v>
      </c>
      <c r="D39" s="46">
        <f t="shared" si="2"/>
        <v>0.48304001986980438</v>
      </c>
      <c r="E39" s="46">
        <f t="shared" si="3"/>
        <v>0.57074279586474097</v>
      </c>
      <c r="F39" s="46">
        <f t="shared" si="4"/>
        <v>0.51854315400123596</v>
      </c>
      <c r="I39" s="46">
        <v>0.48385792970657349</v>
      </c>
      <c r="J39" s="46">
        <v>0.48222211003303528</v>
      </c>
      <c r="K39" s="46">
        <v>0.41347649693489075</v>
      </c>
      <c r="L39" s="46">
        <v>0.56960934400558472</v>
      </c>
      <c r="M39" s="46">
        <v>0.45623043179512024</v>
      </c>
      <c r="N39" s="46">
        <v>0.61895966529846191</v>
      </c>
      <c r="O39" s="46">
        <v>0.42937317490577698</v>
      </c>
      <c r="P39" s="46">
        <v>0.55998498201370239</v>
      </c>
      <c r="Q39" s="46">
        <v>0.52945369482040405</v>
      </c>
      <c r="R39" s="46">
        <v>0.44581833481788635</v>
      </c>
      <c r="S39" s="46">
        <v>0.79752850532531738</v>
      </c>
      <c r="T39" s="75"/>
      <c r="V39" s="46">
        <v>0.50122338533401489</v>
      </c>
      <c r="X39" s="46">
        <f t="shared" si="5"/>
        <v>0.48385792970657349</v>
      </c>
      <c r="Y39" s="46">
        <f t="shared" si="5"/>
        <v>0.48222211003303528</v>
      </c>
      <c r="Z39" s="46">
        <f t="shared" si="5"/>
        <v>0.41347649693489075</v>
      </c>
      <c r="AA39" s="46">
        <f t="shared" si="5"/>
        <v>0.56960934400558472</v>
      </c>
      <c r="AB39" s="46">
        <f t="shared" si="5"/>
        <v>0.45623043179512024</v>
      </c>
      <c r="AC39" s="46">
        <f t="shared" si="5"/>
        <v>0.61895966529846191</v>
      </c>
      <c r="AD39" s="46">
        <f t="shared" si="5"/>
        <v>0.42937317490577698</v>
      </c>
      <c r="AE39" s="46">
        <f t="shared" si="5"/>
        <v>0.55998498201370239</v>
      </c>
      <c r="AF39" s="46">
        <f t="shared" si="5"/>
        <v>0.52945369482040405</v>
      </c>
      <c r="AG39" s="46">
        <f t="shared" si="5"/>
        <v>0.44581833481788635</v>
      </c>
      <c r="AH39" s="46">
        <f t="shared" si="5"/>
        <v>0.79752850532531738</v>
      </c>
      <c r="AI39" s="46" t="str">
        <f t="shared" si="5"/>
        <v>..</v>
      </c>
      <c r="AJ39" s="46" t="str">
        <f t="shared" si="5"/>
        <v>..</v>
      </c>
      <c r="AK39" s="46">
        <f t="shared" si="5"/>
        <v>0.50122338533401489</v>
      </c>
    </row>
    <row r="40" spans="1:37" x14ac:dyDescent="0.35">
      <c r="A40" s="49" t="s">
        <v>80</v>
      </c>
      <c r="B40" t="s">
        <v>81</v>
      </c>
      <c r="C40" s="46">
        <f t="shared" si="6"/>
        <v>0.66296338041623437</v>
      </c>
      <c r="D40" s="46">
        <f t="shared" si="2"/>
        <v>0.62237964570522308</v>
      </c>
      <c r="E40" s="46">
        <f t="shared" si="3"/>
        <v>0.6631797353426615</v>
      </c>
      <c r="F40" s="46">
        <f t="shared" si="4"/>
        <v>0.77918258309364319</v>
      </c>
      <c r="I40" s="46">
        <v>0.41630980372428894</v>
      </c>
      <c r="J40" s="46">
        <v>0.82844948768615723</v>
      </c>
      <c r="K40" s="46">
        <v>0.46210640668869019</v>
      </c>
      <c r="L40" s="46">
        <v>0.83665776252746582</v>
      </c>
      <c r="M40" s="46">
        <v>0.72733157873153687</v>
      </c>
      <c r="N40" s="46">
        <v>0.77330964803695679</v>
      </c>
      <c r="O40" s="46">
        <v>0.77943134307861328</v>
      </c>
      <c r="P40" s="46">
        <v>0.83277744054794312</v>
      </c>
      <c r="Q40" s="46">
        <v>0.43494543433189392</v>
      </c>
      <c r="R40" s="46">
        <v>0.72116726636886597</v>
      </c>
      <c r="S40" s="46">
        <v>0.88121134042739868</v>
      </c>
      <c r="T40" s="75"/>
      <c r="V40" s="46">
        <v>0.64622145891189575</v>
      </c>
      <c r="X40" s="46">
        <f t="shared" si="5"/>
        <v>0.41630980372428894</v>
      </c>
      <c r="Y40" s="46">
        <f t="shared" si="5"/>
        <v>0.82844948768615723</v>
      </c>
      <c r="Z40" s="46">
        <f t="shared" si="5"/>
        <v>0.46210640668869019</v>
      </c>
      <c r="AA40" s="46">
        <f t="shared" si="5"/>
        <v>0.83665776252746582</v>
      </c>
      <c r="AB40" s="46">
        <f t="shared" si="5"/>
        <v>0.72733157873153687</v>
      </c>
      <c r="AC40" s="46">
        <f t="shared" si="5"/>
        <v>0.77330964803695679</v>
      </c>
      <c r="AD40" s="46">
        <f t="shared" si="5"/>
        <v>0.77943134307861328</v>
      </c>
      <c r="AE40" s="46">
        <f t="shared" si="5"/>
        <v>0.83277744054794312</v>
      </c>
      <c r="AF40" s="46">
        <f t="shared" si="5"/>
        <v>0.43494543433189392</v>
      </c>
      <c r="AG40" s="46">
        <f t="shared" si="5"/>
        <v>0.72116726636886597</v>
      </c>
      <c r="AH40" s="46">
        <f t="shared" si="5"/>
        <v>0.88121134042739868</v>
      </c>
      <c r="AI40" s="46" t="str">
        <f t="shared" si="5"/>
        <v>..</v>
      </c>
      <c r="AJ40" s="46" t="str">
        <f t="shared" si="5"/>
        <v>..</v>
      </c>
      <c r="AK40" s="46">
        <f t="shared" si="5"/>
        <v>0.64622145891189575</v>
      </c>
    </row>
    <row r="41" spans="1:37" x14ac:dyDescent="0.35">
      <c r="A41" s="40" t="s">
        <v>82</v>
      </c>
      <c r="B41" s="42" t="s">
        <v>83</v>
      </c>
      <c r="C41" s="46">
        <f t="shared" ref="C41" si="7">AVERAGE(AE41,AF41,AG41)</f>
        <v>0.43006486694018048</v>
      </c>
      <c r="D41" s="46">
        <f t="shared" ref="D41" si="8">AVERAGE(X41:Y41)</f>
        <v>0.30774527788162231</v>
      </c>
      <c r="E41" s="46">
        <f t="shared" ref="E41" si="9">AVERAGE(AH41,AI41,AJ41,AK41,Z41)</f>
        <v>0.5765325824419657</v>
      </c>
      <c r="F41" s="46">
        <f t="shared" ref="F41" si="10">AVERAGE(AA41,AB41,AC41,AD41)</f>
        <v>0.65887032449245453</v>
      </c>
      <c r="I41" s="46">
        <v>0.31082412600517273</v>
      </c>
      <c r="J41" s="46">
        <v>0.3046664297580719</v>
      </c>
      <c r="K41" s="46">
        <v>0.39709019660949707</v>
      </c>
      <c r="L41" s="46">
        <v>0.67464733123779297</v>
      </c>
      <c r="M41" s="46">
        <v>0.70052623748779297</v>
      </c>
      <c r="N41" s="46">
        <v>0.65768575668334961</v>
      </c>
      <c r="O41" s="46">
        <v>0.60262197256088257</v>
      </c>
      <c r="P41" s="46">
        <v>0.42399454116821289</v>
      </c>
      <c r="Q41" s="46">
        <v>0.42336148023605347</v>
      </c>
      <c r="R41" s="46">
        <v>0.44283857941627502</v>
      </c>
      <c r="S41" s="46">
        <v>0.80784964561462402</v>
      </c>
      <c r="T41" s="75"/>
      <c r="V41" s="46">
        <v>0.52465790510177612</v>
      </c>
      <c r="X41" s="46">
        <f t="shared" ref="X41" si="11">IF(ISNUMBER(I41)=TRUE,X$5*(I41-X$4)/(X$3-X$4)+(1-X$5)*(1-(I41-X$4)/(X$3-X$4)),"..")</f>
        <v>0.31082412600517273</v>
      </c>
      <c r="Y41" s="46">
        <f t="shared" ref="Y41" si="12">IF(ISNUMBER(J41)=TRUE,Y$5*(J41-Y$4)/(Y$3-Y$4)+(1-Y$5)*(1-(J41-Y$4)/(Y$3-Y$4)),"..")</f>
        <v>0.3046664297580719</v>
      </c>
      <c r="Z41" s="46">
        <f t="shared" ref="Z41" si="13">IF(ISNUMBER(K41)=TRUE,Z$5*(K41-Z$4)/(Z$3-Z$4)+(1-Z$5)*(1-(K41-Z$4)/(Z$3-Z$4)),"..")</f>
        <v>0.39709019660949707</v>
      </c>
      <c r="AA41" s="46">
        <f t="shared" ref="AA41" si="14">IF(ISNUMBER(L41)=TRUE,AA$5*(L41-AA$4)/(AA$3-AA$4)+(1-AA$5)*(1-(L41-AA$4)/(AA$3-AA$4)),"..")</f>
        <v>0.67464733123779297</v>
      </c>
      <c r="AB41" s="46">
        <f t="shared" ref="AB41" si="15">IF(ISNUMBER(M41)=TRUE,AB$5*(M41-AB$4)/(AB$3-AB$4)+(1-AB$5)*(1-(M41-AB$4)/(AB$3-AB$4)),"..")</f>
        <v>0.70052623748779297</v>
      </c>
      <c r="AC41" s="46">
        <f t="shared" ref="AC41" si="16">IF(ISNUMBER(N41)=TRUE,AC$5*(N41-AC$4)/(AC$3-AC$4)+(1-AC$5)*(1-(N41-AC$4)/(AC$3-AC$4)),"..")</f>
        <v>0.65768575668334961</v>
      </c>
      <c r="AD41" s="46">
        <f t="shared" ref="AD41" si="17">IF(ISNUMBER(O41)=TRUE,AD$5*(O41-AD$4)/(AD$3-AD$4)+(1-AD$5)*(1-(O41-AD$4)/(AD$3-AD$4)),"..")</f>
        <v>0.60262197256088257</v>
      </c>
      <c r="AE41" s="46">
        <f t="shared" ref="AE41" si="18">IF(ISNUMBER(P41)=TRUE,AE$5*(P41-AE$4)/(AE$3-AE$4)+(1-AE$5)*(1-(P41-AE$4)/(AE$3-AE$4)),"..")</f>
        <v>0.42399454116821289</v>
      </c>
      <c r="AF41" s="46">
        <f t="shared" ref="AF41" si="19">IF(ISNUMBER(Q41)=TRUE,AF$5*(Q41-AF$4)/(AF$3-AF$4)+(1-AF$5)*(1-(Q41-AF$4)/(AF$3-AF$4)),"..")</f>
        <v>0.42336148023605347</v>
      </c>
      <c r="AG41" s="46">
        <f t="shared" ref="AG41" si="20">IF(ISNUMBER(R41)=TRUE,AG$5*(R41-AG$4)/(AG$3-AG$4)+(1-AG$5)*(1-(R41-AG$4)/(AG$3-AG$4)),"..")</f>
        <v>0.44283857941627502</v>
      </c>
      <c r="AH41" s="46">
        <f t="shared" ref="AH41" si="21">IF(ISNUMBER(S41)=TRUE,AH$5*(S41-AH$4)/(AH$3-AH$4)+(1-AH$5)*(1-(S41-AH$4)/(AH$3-AH$4)),"..")</f>
        <v>0.80784964561462402</v>
      </c>
      <c r="AI41" s="46" t="str">
        <f t="shared" ref="AI41" si="22">IF(ISNUMBER(T41)=TRUE,AI$5*(T41-AI$4)/(AI$3-AI$4)+(1-AI$5)*(1-(T41-AI$4)/(AI$3-AI$4)),"..")</f>
        <v>..</v>
      </c>
      <c r="AJ41" s="46" t="str">
        <f t="shared" ref="AJ41" si="23">IF(ISNUMBER(U41)=TRUE,AJ$5*(U41-AJ$4)/(AJ$3-AJ$4)+(1-AJ$5)*(1-(U41-AJ$4)/(AJ$3-AJ$4)),"..")</f>
        <v>..</v>
      </c>
      <c r="AK41" s="46">
        <f t="shared" ref="AK41" si="24">IF(ISNUMBER(V41)=TRUE,AK$5*(V41-AK$4)/(AK$3-AK$4)+(1-AK$5)*(1-(V41-AK$4)/(AK$3-AK$4)),"..")</f>
        <v>0.52465790510177612</v>
      </c>
    </row>
    <row r="42" spans="1:37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37" x14ac:dyDescent="0.35">
      <c r="A43" s="41"/>
      <c r="B43" s="42"/>
      <c r="C43" s="36"/>
      <c r="D43" s="36"/>
      <c r="E43" s="36"/>
      <c r="F43" s="36"/>
      <c r="J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37" x14ac:dyDescent="0.35">
      <c r="A44" s="41"/>
      <c r="B44" s="42"/>
      <c r="C44" s="36"/>
      <c r="D44" s="36"/>
      <c r="E44" s="36"/>
      <c r="F44" s="36"/>
      <c r="J44" s="43"/>
      <c r="K44" s="44"/>
      <c r="M44" s="45"/>
      <c r="O44" s="39"/>
      <c r="P44" s="44"/>
      <c r="Q44" s="39"/>
      <c r="R44" s="44"/>
      <c r="S44" s="44"/>
      <c r="T44" s="44"/>
      <c r="U44" s="44"/>
    </row>
    <row r="45" spans="1:37" x14ac:dyDescent="0.35">
      <c r="A45" s="41"/>
      <c r="B45" s="42"/>
      <c r="C45" s="36"/>
      <c r="D45" s="36"/>
      <c r="E45" s="36"/>
      <c r="F45" s="36"/>
      <c r="J45" s="43"/>
      <c r="K45" s="44"/>
      <c r="M45" s="45"/>
      <c r="O45" s="39"/>
      <c r="P45" s="44"/>
      <c r="Q45" s="39"/>
      <c r="R45" s="44"/>
      <c r="S45" s="44"/>
      <c r="T45" s="44"/>
      <c r="U45" s="44"/>
    </row>
    <row r="46" spans="1:37" x14ac:dyDescent="0.35">
      <c r="A46" s="41"/>
      <c r="B46" s="42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1:37" x14ac:dyDescent="0.35">
      <c r="A47" s="41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37" x14ac:dyDescent="0.35">
      <c r="A48" s="40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A57" s="40"/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4"/>
      <c r="L59" s="44"/>
      <c r="M59" s="45"/>
      <c r="O59" s="44"/>
      <c r="P59" s="44"/>
      <c r="Q59" s="44"/>
      <c r="R59" s="44"/>
      <c r="S59" s="44"/>
      <c r="T59" s="44"/>
      <c r="U59" s="44"/>
    </row>
    <row r="60" spans="1:21" x14ac:dyDescent="0.35">
      <c r="B60" s="42"/>
      <c r="C60" s="36"/>
      <c r="D60" s="36"/>
      <c r="E60" s="36"/>
      <c r="F60" s="36"/>
      <c r="J60" s="43"/>
      <c r="K60" s="41"/>
      <c r="L60" s="44"/>
      <c r="M60" s="45"/>
      <c r="O60" s="44"/>
      <c r="P60" s="41"/>
      <c r="Q60" s="44"/>
      <c r="R60" s="41"/>
      <c r="S60" s="41"/>
      <c r="T60" s="41"/>
      <c r="U60" s="41"/>
    </row>
    <row r="61" spans="1:21" x14ac:dyDescent="0.35">
      <c r="C61" s="36"/>
      <c r="D61" s="36"/>
      <c r="E61" s="36"/>
      <c r="F61" s="36"/>
      <c r="L61" s="44"/>
      <c r="O61" s="44"/>
      <c r="Q61" s="44"/>
    </row>
    <row r="62" spans="1:21" x14ac:dyDescent="0.35">
      <c r="L62" s="41"/>
      <c r="O62" s="44"/>
      <c r="Q62" s="41"/>
    </row>
    <row r="63" spans="1:21" x14ac:dyDescent="0.35">
      <c r="O63" s="41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0B47-3065-45D1-8C85-32094F3C86CB}">
  <dimension ref="A1:AK62"/>
  <sheetViews>
    <sheetView topLeftCell="A9" zoomScale="99" zoomScaleNormal="99" workbookViewId="0">
      <selection activeCell="A9" sqref="A9"/>
    </sheetView>
  </sheetViews>
  <sheetFormatPr defaultColWidth="8.7265625" defaultRowHeight="14.5" x14ac:dyDescent="0.35"/>
  <cols>
    <col min="2" max="2" width="23.453125" customWidth="1"/>
    <col min="3" max="6" width="15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101.5" x14ac:dyDescent="0.35">
      <c r="C2" s="34"/>
      <c r="I2" s="72" t="s">
        <v>31</v>
      </c>
      <c r="J2" s="35" t="s">
        <v>32</v>
      </c>
      <c r="K2" s="35" t="s">
        <v>39</v>
      </c>
      <c r="L2" s="35" t="s">
        <v>41</v>
      </c>
      <c r="M2" s="35" t="s">
        <v>42</v>
      </c>
      <c r="N2" s="35" t="s">
        <v>43</v>
      </c>
      <c r="O2" s="35" t="s">
        <v>44</v>
      </c>
      <c r="P2" s="35" t="s">
        <v>25</v>
      </c>
      <c r="Q2" s="35" t="s">
        <v>21</v>
      </c>
      <c r="R2" s="35" t="s">
        <v>24</v>
      </c>
      <c r="S2" s="35" t="s">
        <v>35</v>
      </c>
      <c r="T2" s="35" t="s">
        <v>36</v>
      </c>
      <c r="U2" s="35" t="s">
        <v>37</v>
      </c>
      <c r="V2" s="35" t="s">
        <v>38</v>
      </c>
      <c r="X2" s="35" t="s">
        <v>31</v>
      </c>
      <c r="Y2" s="35" t="s">
        <v>32</v>
      </c>
      <c r="Z2" s="35" t="s">
        <v>39</v>
      </c>
      <c r="AA2" s="35" t="s">
        <v>41</v>
      </c>
      <c r="AB2" s="35" t="s">
        <v>42</v>
      </c>
      <c r="AC2" s="35" t="s">
        <v>43</v>
      </c>
      <c r="AD2" s="35" t="s">
        <v>44</v>
      </c>
      <c r="AE2" s="35" t="s">
        <v>25</v>
      </c>
      <c r="AF2" s="35" t="s">
        <v>21</v>
      </c>
      <c r="AG2" s="35" t="s">
        <v>24</v>
      </c>
      <c r="AH2" s="35" t="s">
        <v>35</v>
      </c>
      <c r="AI2" s="35" t="s">
        <v>36</v>
      </c>
      <c r="AJ2" s="35" t="s">
        <v>37</v>
      </c>
      <c r="AK2" s="35" t="s">
        <v>38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B6" t="s">
        <v>26</v>
      </c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x14ac:dyDescent="0.35">
      <c r="A7" t="s">
        <v>58</v>
      </c>
      <c r="B7" t="s">
        <v>59</v>
      </c>
      <c r="C7" s="35" t="s">
        <v>224</v>
      </c>
      <c r="D7" s="35" t="s">
        <v>225</v>
      </c>
      <c r="E7" s="35" t="s">
        <v>226</v>
      </c>
      <c r="F7" s="35" t="s">
        <v>227</v>
      </c>
      <c r="H7" s="35" t="s">
        <v>26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/>
      <c r="U7" s="74"/>
      <c r="V7" s="73"/>
    </row>
    <row r="8" spans="1:37" x14ac:dyDescent="0.35">
      <c r="A8" t="s">
        <v>223</v>
      </c>
      <c r="B8" t="s">
        <v>220</v>
      </c>
      <c r="C8" s="46">
        <f>AVERAGE(AE8,AF8,AG8)</f>
        <v>0.33002892633279163</v>
      </c>
      <c r="D8" s="46">
        <f>AVERAGE(X8:Y8)</f>
        <v>0.26801496744155884</v>
      </c>
      <c r="E8" s="46">
        <f>AVERAGE(AH8,AI8,AJ8,AK8,Z8)</f>
        <v>0.51989710330963135</v>
      </c>
      <c r="F8" s="46">
        <f>AVERAGE(AA8,AB8,AC8,AD8)</f>
        <v>0.72674814860026038</v>
      </c>
      <c r="I8" s="46">
        <v>0.2467617392539978</v>
      </c>
      <c r="J8" s="46">
        <v>0.28926819562911987</v>
      </c>
      <c r="K8" s="46">
        <v>0.37909117341041565</v>
      </c>
      <c r="L8" s="46">
        <v>0.76488864421844482</v>
      </c>
      <c r="M8" s="46">
        <v>0.72182214260101318</v>
      </c>
      <c r="N8" s="46"/>
      <c r="O8" s="46">
        <v>0.69353365898132324</v>
      </c>
      <c r="P8" s="46">
        <v>0.48262128233909607</v>
      </c>
      <c r="Q8" s="46">
        <v>0.32107141613960266</v>
      </c>
      <c r="R8" s="46">
        <v>0.18639408051967621</v>
      </c>
      <c r="S8" s="46">
        <v>0.79180383682250977</v>
      </c>
      <c r="T8" s="75"/>
      <c r="U8" s="46"/>
      <c r="V8" s="46">
        <v>0.38879629969596863</v>
      </c>
      <c r="W8" s="46"/>
      <c r="X8" s="46">
        <f t="shared" ref="X8" si="0">IF(ISNUMBER(I8)=TRUE,X$5*(I8-X$4)/(X$3-X$4)+(1-X$5)*(1-(I8-X$4)/(X$3-X$4)),"..")</f>
        <v>0.2467617392539978</v>
      </c>
      <c r="Y8" s="46">
        <f t="shared" ref="Y8" si="1">IF(ISNUMBER(J8)=TRUE,Y$5*(J8-Y$4)/(Y$3-Y$4)+(1-Y$5)*(1-(J8-Y$4)/(Y$3-Y$4)),"..")</f>
        <v>0.28926819562911987</v>
      </c>
      <c r="Z8" s="46">
        <f t="shared" ref="Z8" si="2">IF(ISNUMBER(K8)=TRUE,Z$5*(K8-Z$4)/(Z$3-Z$4)+(1-Z$5)*(1-(K8-Z$4)/(Z$3-Z$4)),"..")</f>
        <v>0.37909117341041565</v>
      </c>
      <c r="AA8" s="46">
        <f t="shared" ref="AA8" si="3">IF(ISNUMBER(L8)=TRUE,AA$5*(L8-AA$4)/(AA$3-AA$4)+(1-AA$5)*(1-(L8-AA$4)/(AA$3-AA$4)),"..")</f>
        <v>0.76488864421844482</v>
      </c>
      <c r="AB8" s="46">
        <f t="shared" ref="AB8" si="4">IF(ISNUMBER(M8)=TRUE,AB$5*(M8-AB$4)/(AB$3-AB$4)+(1-AB$5)*(1-(M8-AB$4)/(AB$3-AB$4)),"..")</f>
        <v>0.72182214260101318</v>
      </c>
      <c r="AC8" s="46" t="str">
        <f t="shared" ref="AC8" si="5">IF(ISNUMBER(N8)=TRUE,AC$5*(N8-AC$4)/(AC$3-AC$4)+(1-AC$5)*(1-(N8-AC$4)/(AC$3-AC$4)),"..")</f>
        <v>..</v>
      </c>
      <c r="AD8" s="46">
        <f t="shared" ref="AD8" si="6">IF(ISNUMBER(O8)=TRUE,AD$5*(O8-AD$4)/(AD$3-AD$4)+(1-AD$5)*(1-(O8-AD$4)/(AD$3-AD$4)),"..")</f>
        <v>0.69353365898132324</v>
      </c>
      <c r="AE8" s="46">
        <f t="shared" ref="AE8" si="7">IF(ISNUMBER(P8)=TRUE,AE$5*(P8-AE$4)/(AE$3-AE$4)+(1-AE$5)*(1-(P8-AE$4)/(AE$3-AE$4)),"..")</f>
        <v>0.48262128233909607</v>
      </c>
      <c r="AF8" s="46">
        <f t="shared" ref="AF8" si="8">IF(ISNUMBER(Q8)=TRUE,AF$5*(Q8-AF$4)/(AF$3-AF$4)+(1-AF$5)*(1-(Q8-AF$4)/(AF$3-AF$4)),"..")</f>
        <v>0.32107141613960266</v>
      </c>
      <c r="AG8" s="46">
        <f t="shared" ref="AG8" si="9">IF(ISNUMBER(R8)=TRUE,AG$5*(R8-AG$4)/(AG$3-AG$4)+(1-AG$5)*(1-(R8-AG$4)/(AG$3-AG$4)),"..")</f>
        <v>0.18639408051967621</v>
      </c>
      <c r="AH8" s="46">
        <f t="shared" ref="AH8" si="10">IF(ISNUMBER(S8)=TRUE,AH$5*(S8-AH$4)/(AH$3-AH$4)+(1-AH$5)*(1-(S8-AH$4)/(AH$3-AH$4)),"..")</f>
        <v>0.79180383682250977</v>
      </c>
      <c r="AI8" s="46" t="str">
        <f t="shared" ref="AI8" si="11">IF(ISNUMBER(T8)=TRUE,AI$5*(T8-AI$4)/(AI$3-AI$4)+(1-AI$5)*(1-(T8-AI$4)/(AI$3-AI$4)),"..")</f>
        <v>..</v>
      </c>
      <c r="AJ8" s="46" t="str">
        <f t="shared" ref="AJ8" si="12">IF(ISNUMBER(U8)=TRUE,AJ$5*(U8-AJ$4)/(AJ$3-AJ$4)+(1-AJ$5)*(1-(U8-AJ$4)/(AJ$3-AJ$4)),"..")</f>
        <v>..</v>
      </c>
      <c r="AK8" s="46">
        <f t="shared" ref="AK8" si="13">IF(ISNUMBER(V8)=TRUE,AK$5*(V8-AK$4)/(AK$3-AK$4)+(1-AK$5)*(1-(V8-AK$4)/(AK$3-AK$4)),"..")</f>
        <v>0.38879629969596863</v>
      </c>
    </row>
    <row r="9" spans="1:37" x14ac:dyDescent="0.35">
      <c r="A9" t="s">
        <v>84</v>
      </c>
      <c r="B9" t="s">
        <v>85</v>
      </c>
      <c r="C9" s="46">
        <f t="shared" ref="C9:C28" si="14">AVERAGE(AE9,AF9,AG9)</f>
        <v>0.52522695064544678</v>
      </c>
      <c r="D9" s="46">
        <f t="shared" ref="D9:D31" si="15">AVERAGE(X9:Y9)</f>
        <v>0.62255609035491943</v>
      </c>
      <c r="E9" s="46">
        <f t="shared" ref="E9:E31" si="16">AVERAGE(AH9,AI9,AJ9,AK9,Z9)</f>
        <v>0.67316631476084388</v>
      </c>
      <c r="F9" s="46">
        <f t="shared" ref="F9:F31" si="17">AVERAGE(AA9,AB9,AC9,AD9)</f>
        <v>0.5620964914560318</v>
      </c>
      <c r="G9" s="40"/>
      <c r="I9" s="46">
        <v>0.61627942323684692</v>
      </c>
      <c r="J9" s="46">
        <v>0.62883275747299194</v>
      </c>
      <c r="K9" s="46">
        <v>0.62199908494949341</v>
      </c>
      <c r="L9" s="46">
        <v>0.61072152853012085</v>
      </c>
      <c r="M9" s="46">
        <v>0.51661044359207153</v>
      </c>
      <c r="N9" s="46">
        <v>0.63511562347412109</v>
      </c>
      <c r="O9" s="46">
        <v>0.48593837022781372</v>
      </c>
      <c r="P9" s="46">
        <v>0.65495514869689941</v>
      </c>
      <c r="Q9" s="46">
        <v>0.42522150278091431</v>
      </c>
      <c r="R9" s="46">
        <v>0.49550420045852661</v>
      </c>
      <c r="S9" s="46">
        <v>0.87404513359069824</v>
      </c>
      <c r="T9" s="75"/>
      <c r="U9" s="46"/>
      <c r="V9" s="46">
        <v>0.52345472574234009</v>
      </c>
      <c r="W9" s="46"/>
      <c r="X9" s="46">
        <f t="shared" ref="X9:X38" si="18">IF(ISNUMBER(I9)=TRUE,X$5*(I9-X$4)/(X$3-X$4)+(1-X$5)*(1-(I9-X$4)/(X$3-X$4)),"..")</f>
        <v>0.61627942323684692</v>
      </c>
      <c r="Y9" s="46">
        <f t="shared" ref="Y9:Y38" si="19">IF(ISNUMBER(J9)=TRUE,Y$5*(J9-Y$4)/(Y$3-Y$4)+(1-Y$5)*(1-(J9-Y$4)/(Y$3-Y$4)),"..")</f>
        <v>0.62883275747299194</v>
      </c>
      <c r="Z9" s="46">
        <f t="shared" ref="Z9:Z38" si="20">IF(ISNUMBER(K9)=TRUE,Z$5*(K9-Z$4)/(Z$3-Z$4)+(1-Z$5)*(1-(K9-Z$4)/(Z$3-Z$4)),"..")</f>
        <v>0.62199908494949341</v>
      </c>
      <c r="AA9" s="46">
        <f t="shared" ref="AA9:AA38" si="21">IF(ISNUMBER(L9)=TRUE,AA$5*(L9-AA$4)/(AA$3-AA$4)+(1-AA$5)*(1-(L9-AA$4)/(AA$3-AA$4)),"..")</f>
        <v>0.61072152853012085</v>
      </c>
      <c r="AB9" s="46">
        <f t="shared" ref="AB9:AB38" si="22">IF(ISNUMBER(M9)=TRUE,AB$5*(M9-AB$4)/(AB$3-AB$4)+(1-AB$5)*(1-(M9-AB$4)/(AB$3-AB$4)),"..")</f>
        <v>0.51661044359207153</v>
      </c>
      <c r="AC9" s="46">
        <f t="shared" ref="AC9:AC38" si="23">IF(ISNUMBER(N9)=TRUE,AC$5*(N9-AC$4)/(AC$3-AC$4)+(1-AC$5)*(1-(N9-AC$4)/(AC$3-AC$4)),"..")</f>
        <v>0.63511562347412109</v>
      </c>
      <c r="AD9" s="46">
        <f t="shared" ref="AD9:AD38" si="24">IF(ISNUMBER(O9)=TRUE,AD$5*(O9-AD$4)/(AD$3-AD$4)+(1-AD$5)*(1-(O9-AD$4)/(AD$3-AD$4)),"..")</f>
        <v>0.48593837022781372</v>
      </c>
      <c r="AE9" s="46">
        <f t="shared" ref="AE9:AE38" si="25">IF(ISNUMBER(P9)=TRUE,AE$5*(P9-AE$4)/(AE$3-AE$4)+(1-AE$5)*(1-(P9-AE$4)/(AE$3-AE$4)),"..")</f>
        <v>0.65495514869689941</v>
      </c>
      <c r="AF9" s="46">
        <f t="shared" ref="AF9:AF38" si="26">IF(ISNUMBER(Q9)=TRUE,AF$5*(Q9-AF$4)/(AF$3-AF$4)+(1-AF$5)*(1-(Q9-AF$4)/(AF$3-AF$4)),"..")</f>
        <v>0.42522150278091431</v>
      </c>
      <c r="AG9" s="46">
        <f t="shared" ref="AG9:AG38" si="27">IF(ISNUMBER(R9)=TRUE,AG$5*(R9-AG$4)/(AG$3-AG$4)+(1-AG$5)*(1-(R9-AG$4)/(AG$3-AG$4)),"..")</f>
        <v>0.49550420045852661</v>
      </c>
      <c r="AH9" s="46">
        <f t="shared" ref="AH9:AH38" si="28">IF(ISNUMBER(S9)=TRUE,AH$5*(S9-AH$4)/(AH$3-AH$4)+(1-AH$5)*(1-(S9-AH$4)/(AH$3-AH$4)),"..")</f>
        <v>0.87404513359069824</v>
      </c>
      <c r="AI9" s="46" t="str">
        <f t="shared" ref="AI9:AI38" si="29">IF(ISNUMBER(T9)=TRUE,AI$5*(T9-AI$4)/(AI$3-AI$4)+(1-AI$5)*(1-(T9-AI$4)/(AI$3-AI$4)),"..")</f>
        <v>..</v>
      </c>
      <c r="AJ9" s="46" t="str">
        <f t="shared" ref="AJ9:AJ38" si="30">IF(ISNUMBER(U9)=TRUE,AJ$5*(U9-AJ$4)/(AJ$3-AJ$4)+(1-AJ$5)*(1-(U9-AJ$4)/(AJ$3-AJ$4)),"..")</f>
        <v>..</v>
      </c>
      <c r="AK9" s="46">
        <f t="shared" ref="AK9:AK38" si="31">IF(ISNUMBER(V9)=TRUE,AK$5*(V9-AK$4)/(AK$3-AK$4)+(1-AK$5)*(1-(V9-AK$4)/(AK$3-AK$4)),"..")</f>
        <v>0.52345472574234009</v>
      </c>
    </row>
    <row r="10" spans="1:37" x14ac:dyDescent="0.35">
      <c r="A10" t="s">
        <v>86</v>
      </c>
      <c r="B10" t="s">
        <v>87</v>
      </c>
      <c r="C10" s="46">
        <f t="shared" si="14"/>
        <v>0.59506627917289734</v>
      </c>
      <c r="D10" s="46">
        <f t="shared" si="15"/>
        <v>0.69184130430221558</v>
      </c>
      <c r="E10" s="46">
        <f t="shared" si="16"/>
        <v>0.7376231153806051</v>
      </c>
      <c r="F10" s="46">
        <f t="shared" si="17"/>
        <v>0.77708101272583008</v>
      </c>
      <c r="G10" s="40"/>
      <c r="I10" s="46">
        <v>0.66653221845626831</v>
      </c>
      <c r="J10" s="46">
        <v>0.71715039014816284</v>
      </c>
      <c r="K10" s="46">
        <v>0.65516209602355957</v>
      </c>
      <c r="L10" s="46">
        <v>0.65413004159927368</v>
      </c>
      <c r="M10" s="46">
        <v>0.84145081043243408</v>
      </c>
      <c r="N10" s="46">
        <v>0.78886061906814575</v>
      </c>
      <c r="O10" s="46">
        <v>0.8238825798034668</v>
      </c>
      <c r="P10" s="46">
        <v>0.80710780620574951</v>
      </c>
      <c r="Q10" s="46">
        <v>0.40624675154685974</v>
      </c>
      <c r="R10" s="46">
        <v>0.57184427976608276</v>
      </c>
      <c r="S10" s="46">
        <v>0.90718454122543335</v>
      </c>
      <c r="T10" s="75"/>
      <c r="U10" s="46"/>
      <c r="V10" s="46">
        <v>0.65052270889282227</v>
      </c>
      <c r="W10" s="46"/>
      <c r="X10" s="46">
        <f t="shared" si="18"/>
        <v>0.66653221845626831</v>
      </c>
      <c r="Y10" s="46">
        <f t="shared" si="19"/>
        <v>0.71715039014816284</v>
      </c>
      <c r="Z10" s="46">
        <f t="shared" si="20"/>
        <v>0.65516209602355957</v>
      </c>
      <c r="AA10" s="46">
        <f t="shared" si="21"/>
        <v>0.65413004159927368</v>
      </c>
      <c r="AB10" s="46">
        <f t="shared" si="22"/>
        <v>0.84145081043243408</v>
      </c>
      <c r="AC10" s="46">
        <f t="shared" si="23"/>
        <v>0.78886061906814575</v>
      </c>
      <c r="AD10" s="46">
        <f t="shared" si="24"/>
        <v>0.8238825798034668</v>
      </c>
      <c r="AE10" s="46">
        <f t="shared" si="25"/>
        <v>0.80710780620574951</v>
      </c>
      <c r="AF10" s="46">
        <f t="shared" si="26"/>
        <v>0.40624675154685974</v>
      </c>
      <c r="AG10" s="46">
        <f t="shared" si="27"/>
        <v>0.57184427976608276</v>
      </c>
      <c r="AH10" s="46">
        <f t="shared" si="28"/>
        <v>0.90718454122543335</v>
      </c>
      <c r="AI10" s="46" t="str">
        <f t="shared" si="29"/>
        <v>..</v>
      </c>
      <c r="AJ10" s="46" t="str">
        <f t="shared" si="30"/>
        <v>..</v>
      </c>
      <c r="AK10" s="46">
        <f t="shared" si="31"/>
        <v>0.65052270889282227</v>
      </c>
    </row>
    <row r="11" spans="1:37" x14ac:dyDescent="0.35">
      <c r="A11" t="s">
        <v>88</v>
      </c>
      <c r="B11" t="s">
        <v>89</v>
      </c>
      <c r="C11" s="46">
        <f t="shared" si="14"/>
        <v>0.64246163765589392</v>
      </c>
      <c r="D11" s="46">
        <f t="shared" si="15"/>
        <v>0.55677539110183716</v>
      </c>
      <c r="E11" s="46">
        <f t="shared" si="16"/>
        <v>0.67705808083216346</v>
      </c>
      <c r="F11" s="46">
        <f t="shared" si="17"/>
        <v>0.68196780979633331</v>
      </c>
      <c r="G11" s="40"/>
      <c r="I11" s="46">
        <v>0.5571867823600769</v>
      </c>
      <c r="J11" s="46">
        <v>0.55636399984359741</v>
      </c>
      <c r="K11" s="46">
        <v>0.76046293973922729</v>
      </c>
      <c r="L11" s="46">
        <v>0.73439329862594604</v>
      </c>
      <c r="M11" s="46">
        <v>0.65978419780731201</v>
      </c>
      <c r="N11" s="46">
        <v>0.69527089595794678</v>
      </c>
      <c r="O11" s="46">
        <v>0.63842284679412842</v>
      </c>
      <c r="P11" s="46">
        <v>0.86482733488082886</v>
      </c>
      <c r="Q11" s="46">
        <v>0.51524066925048828</v>
      </c>
      <c r="R11" s="46">
        <v>0.54731690883636475</v>
      </c>
      <c r="S11" s="46">
        <v>0.75555860996246338</v>
      </c>
      <c r="T11" s="75"/>
      <c r="U11" s="46"/>
      <c r="V11" s="46">
        <v>0.5151526927947998</v>
      </c>
      <c r="W11" s="46"/>
      <c r="X11" s="46">
        <f t="shared" si="18"/>
        <v>0.5571867823600769</v>
      </c>
      <c r="Y11" s="46">
        <f t="shared" si="19"/>
        <v>0.55636399984359741</v>
      </c>
      <c r="Z11" s="46">
        <f t="shared" si="20"/>
        <v>0.76046293973922729</v>
      </c>
      <c r="AA11" s="46">
        <f t="shared" si="21"/>
        <v>0.73439329862594604</v>
      </c>
      <c r="AB11" s="46">
        <f t="shared" si="22"/>
        <v>0.65978419780731201</v>
      </c>
      <c r="AC11" s="46">
        <f t="shared" si="23"/>
        <v>0.69527089595794678</v>
      </c>
      <c r="AD11" s="46">
        <f t="shared" si="24"/>
        <v>0.63842284679412842</v>
      </c>
      <c r="AE11" s="46">
        <f t="shared" si="25"/>
        <v>0.86482733488082886</v>
      </c>
      <c r="AF11" s="46">
        <f t="shared" si="26"/>
        <v>0.51524066925048828</v>
      </c>
      <c r="AG11" s="46">
        <f t="shared" si="27"/>
        <v>0.54731690883636475</v>
      </c>
      <c r="AH11" s="46">
        <f t="shared" si="28"/>
        <v>0.75555860996246338</v>
      </c>
      <c r="AI11" s="46" t="str">
        <f t="shared" si="29"/>
        <v>..</v>
      </c>
      <c r="AJ11" s="46" t="str">
        <f t="shared" si="30"/>
        <v>..</v>
      </c>
      <c r="AK11" s="46">
        <f t="shared" si="31"/>
        <v>0.5151526927947998</v>
      </c>
    </row>
    <row r="12" spans="1:37" x14ac:dyDescent="0.35">
      <c r="A12" t="s">
        <v>90</v>
      </c>
      <c r="B12" t="s">
        <v>124</v>
      </c>
      <c r="C12" s="46">
        <f t="shared" si="14"/>
        <v>0.40802665054798126</v>
      </c>
      <c r="D12" s="46">
        <f t="shared" si="15"/>
        <v>0.40815363824367523</v>
      </c>
      <c r="E12" s="46">
        <f t="shared" si="16"/>
        <v>0.61010011037190759</v>
      </c>
      <c r="F12" s="46">
        <f t="shared" si="17"/>
        <v>0.87872228026390076</v>
      </c>
      <c r="G12" s="40"/>
      <c r="I12" s="46">
        <v>0.32434111833572388</v>
      </c>
      <c r="J12" s="46">
        <v>0.49196615815162659</v>
      </c>
      <c r="K12" s="46">
        <v>0.47551500797271729</v>
      </c>
      <c r="L12" s="46">
        <v>0.91268837451934814</v>
      </c>
      <c r="M12" s="46">
        <v>0.88648420572280884</v>
      </c>
      <c r="N12" s="46">
        <v>0.84514516592025757</v>
      </c>
      <c r="O12" s="46">
        <v>0.87057137489318848</v>
      </c>
      <c r="P12" s="46">
        <v>0.64419054985046387</v>
      </c>
      <c r="Q12" s="46">
        <v>0.33488687872886658</v>
      </c>
      <c r="R12" s="46">
        <v>0.24500252306461334</v>
      </c>
      <c r="S12" s="46">
        <v>0.8595319390296936</v>
      </c>
      <c r="T12" s="75"/>
      <c r="U12" s="46"/>
      <c r="V12" s="46">
        <v>0.49525338411331177</v>
      </c>
      <c r="W12" s="46"/>
      <c r="X12" s="46">
        <f t="shared" si="18"/>
        <v>0.32434111833572388</v>
      </c>
      <c r="Y12" s="46">
        <f t="shared" si="19"/>
        <v>0.49196615815162659</v>
      </c>
      <c r="Z12" s="46">
        <f t="shared" si="20"/>
        <v>0.47551500797271729</v>
      </c>
      <c r="AA12" s="46">
        <f t="shared" si="21"/>
        <v>0.91268837451934814</v>
      </c>
      <c r="AB12" s="46">
        <f t="shared" si="22"/>
        <v>0.88648420572280884</v>
      </c>
      <c r="AC12" s="46">
        <f t="shared" si="23"/>
        <v>0.84514516592025757</v>
      </c>
      <c r="AD12" s="46">
        <f t="shared" si="24"/>
        <v>0.87057137489318848</v>
      </c>
      <c r="AE12" s="46">
        <f t="shared" si="25"/>
        <v>0.64419054985046387</v>
      </c>
      <c r="AF12" s="46">
        <f t="shared" si="26"/>
        <v>0.33488687872886658</v>
      </c>
      <c r="AG12" s="46">
        <f t="shared" si="27"/>
        <v>0.24500252306461334</v>
      </c>
      <c r="AH12" s="46">
        <f t="shared" si="28"/>
        <v>0.8595319390296936</v>
      </c>
      <c r="AI12" s="46" t="str">
        <f t="shared" si="29"/>
        <v>..</v>
      </c>
      <c r="AJ12" s="46" t="str">
        <f t="shared" si="30"/>
        <v>..</v>
      </c>
      <c r="AK12" s="46">
        <f t="shared" si="31"/>
        <v>0.49525338411331177</v>
      </c>
    </row>
    <row r="13" spans="1:37" x14ac:dyDescent="0.35">
      <c r="A13" t="s">
        <v>60</v>
      </c>
      <c r="B13" t="s">
        <v>61</v>
      </c>
      <c r="C13" s="46">
        <f t="shared" si="14"/>
        <v>0.39540542165438336</v>
      </c>
      <c r="D13" s="46">
        <f t="shared" si="15"/>
        <v>0.45284241437911987</v>
      </c>
      <c r="E13" s="46">
        <f t="shared" si="16"/>
        <v>0.54415920376777649</v>
      </c>
      <c r="F13" s="46">
        <f t="shared" si="17"/>
        <v>0.48506351560354233</v>
      </c>
      <c r="G13" s="40"/>
      <c r="I13" s="46">
        <v>0.45400920510292053</v>
      </c>
      <c r="J13" s="46">
        <v>0.45167562365531921</v>
      </c>
      <c r="K13" s="46">
        <v>0.45120877027511597</v>
      </c>
      <c r="L13" s="46">
        <v>0.56568467617034912</v>
      </c>
      <c r="M13" s="46">
        <v>0.40469241142272949</v>
      </c>
      <c r="N13" s="46">
        <v>0.60976481437683105</v>
      </c>
      <c r="O13" s="46">
        <v>0.36011216044425964</v>
      </c>
      <c r="P13" s="46">
        <v>0.48327401280403137</v>
      </c>
      <c r="Q13" s="46">
        <v>0.37530314922332764</v>
      </c>
      <c r="R13" s="46">
        <v>0.32763910293579102</v>
      </c>
      <c r="S13" s="46">
        <v>0.84386849403381348</v>
      </c>
      <c r="T13" s="75"/>
      <c r="U13" s="46"/>
      <c r="V13" s="46">
        <v>0.33740034699440002</v>
      </c>
      <c r="W13" s="46"/>
      <c r="X13" s="46">
        <f t="shared" si="18"/>
        <v>0.45400920510292053</v>
      </c>
      <c r="Y13" s="46">
        <f t="shared" si="19"/>
        <v>0.45167562365531921</v>
      </c>
      <c r="Z13" s="46">
        <f t="shared" si="20"/>
        <v>0.45120877027511597</v>
      </c>
      <c r="AA13" s="46">
        <f t="shared" si="21"/>
        <v>0.56568467617034912</v>
      </c>
      <c r="AB13" s="46">
        <f t="shared" si="22"/>
        <v>0.40469241142272949</v>
      </c>
      <c r="AC13" s="46">
        <f t="shared" si="23"/>
        <v>0.60976481437683105</v>
      </c>
      <c r="AD13" s="46">
        <f t="shared" si="24"/>
        <v>0.36011216044425964</v>
      </c>
      <c r="AE13" s="46">
        <f t="shared" si="25"/>
        <v>0.48327401280403137</v>
      </c>
      <c r="AF13" s="46">
        <f t="shared" si="26"/>
        <v>0.37530314922332764</v>
      </c>
      <c r="AG13" s="46">
        <f t="shared" si="27"/>
        <v>0.32763910293579102</v>
      </c>
      <c r="AH13" s="46">
        <f t="shared" si="28"/>
        <v>0.84386849403381348</v>
      </c>
      <c r="AI13" s="46" t="str">
        <f t="shared" si="29"/>
        <v>..</v>
      </c>
      <c r="AJ13" s="46" t="str">
        <f t="shared" si="30"/>
        <v>..</v>
      </c>
      <c r="AK13" s="46">
        <f t="shared" si="31"/>
        <v>0.33740034699440002</v>
      </c>
    </row>
    <row r="14" spans="1:37" x14ac:dyDescent="0.35">
      <c r="A14" t="s">
        <v>91</v>
      </c>
      <c r="B14" t="s">
        <v>221</v>
      </c>
      <c r="C14" s="46">
        <f t="shared" si="14"/>
        <v>0.45008054375648499</v>
      </c>
      <c r="D14" s="46">
        <f t="shared" si="15"/>
        <v>0.49718181788921356</v>
      </c>
      <c r="E14" s="46">
        <f t="shared" si="16"/>
        <v>0.59822498758633935</v>
      </c>
      <c r="F14" s="46">
        <f t="shared" si="17"/>
        <v>0.62309971451759338</v>
      </c>
      <c r="G14" s="40"/>
      <c r="I14" s="46">
        <v>0.50700420141220093</v>
      </c>
      <c r="J14" s="46">
        <v>0.4873594343662262</v>
      </c>
      <c r="K14" s="46">
        <v>0.44457802176475525</v>
      </c>
      <c r="L14" s="46">
        <v>0.64761561155319214</v>
      </c>
      <c r="M14" s="46">
        <v>0.57271409034729004</v>
      </c>
      <c r="N14" s="46">
        <v>0.66025334596633911</v>
      </c>
      <c r="O14" s="46">
        <v>0.61181581020355225</v>
      </c>
      <c r="P14" s="46">
        <v>0.62158143520355225</v>
      </c>
      <c r="Q14" s="46">
        <v>0.39245313405990601</v>
      </c>
      <c r="R14" s="46">
        <v>0.3362070620059967</v>
      </c>
      <c r="S14" s="46">
        <v>0.91858285665512085</v>
      </c>
      <c r="T14" s="75"/>
      <c r="U14" s="46"/>
      <c r="V14" s="46">
        <v>0.43151408433914185</v>
      </c>
      <c r="W14" s="46"/>
      <c r="X14" s="46">
        <f t="shared" si="18"/>
        <v>0.50700420141220093</v>
      </c>
      <c r="Y14" s="46">
        <f t="shared" si="19"/>
        <v>0.4873594343662262</v>
      </c>
      <c r="Z14" s="46">
        <f t="shared" si="20"/>
        <v>0.44457802176475525</v>
      </c>
      <c r="AA14" s="46">
        <f t="shared" si="21"/>
        <v>0.64761561155319214</v>
      </c>
      <c r="AB14" s="46">
        <f t="shared" si="22"/>
        <v>0.57271409034729004</v>
      </c>
      <c r="AC14" s="46">
        <f t="shared" si="23"/>
        <v>0.66025334596633911</v>
      </c>
      <c r="AD14" s="46">
        <f t="shared" si="24"/>
        <v>0.61181581020355225</v>
      </c>
      <c r="AE14" s="46">
        <f t="shared" si="25"/>
        <v>0.62158143520355225</v>
      </c>
      <c r="AF14" s="46">
        <f t="shared" si="26"/>
        <v>0.39245313405990601</v>
      </c>
      <c r="AG14" s="46">
        <f t="shared" si="27"/>
        <v>0.3362070620059967</v>
      </c>
      <c r="AH14" s="46">
        <f t="shared" si="28"/>
        <v>0.91858285665512085</v>
      </c>
      <c r="AI14" s="46" t="str">
        <f t="shared" si="29"/>
        <v>..</v>
      </c>
      <c r="AJ14" s="46" t="str">
        <f t="shared" si="30"/>
        <v>..</v>
      </c>
      <c r="AK14" s="46">
        <f t="shared" si="31"/>
        <v>0.43151408433914185</v>
      </c>
    </row>
    <row r="15" spans="1:37" x14ac:dyDescent="0.35">
      <c r="A15" t="s">
        <v>62</v>
      </c>
      <c r="B15" t="s">
        <v>63</v>
      </c>
      <c r="C15" s="46">
        <f t="shared" si="14"/>
        <v>0.47365448375542957</v>
      </c>
      <c r="D15" s="46">
        <f t="shared" si="15"/>
        <v>0.64375251531600952</v>
      </c>
      <c r="E15" s="46">
        <f t="shared" si="16"/>
        <v>0.61051437258720398</v>
      </c>
      <c r="F15" s="46">
        <f t="shared" si="17"/>
        <v>0.74457399547100067</v>
      </c>
      <c r="G15" s="40"/>
      <c r="I15" s="46">
        <v>0.67119443416595459</v>
      </c>
      <c r="J15" s="46">
        <v>0.61631059646606445</v>
      </c>
      <c r="K15" s="46">
        <v>0.41216567158699036</v>
      </c>
      <c r="L15" s="46">
        <v>0.73159420490264893</v>
      </c>
      <c r="M15" s="46">
        <v>0.74888753890991211</v>
      </c>
      <c r="N15" s="46">
        <v>0.7783808708190918</v>
      </c>
      <c r="O15" s="46">
        <v>0.71943336725234985</v>
      </c>
      <c r="P15" s="46">
        <v>0.76341676712036133</v>
      </c>
      <c r="Q15" s="46">
        <v>0.49900981783866882</v>
      </c>
      <c r="R15" s="46">
        <v>0.15853686630725861</v>
      </c>
      <c r="S15" s="46">
        <v>0.873668372631073</v>
      </c>
      <c r="T15" s="75"/>
      <c r="U15" s="46"/>
      <c r="V15" s="46">
        <v>0.54570907354354858</v>
      </c>
      <c r="W15" s="46"/>
      <c r="X15" s="46">
        <f t="shared" si="18"/>
        <v>0.67119443416595459</v>
      </c>
      <c r="Y15" s="46">
        <f t="shared" si="19"/>
        <v>0.61631059646606445</v>
      </c>
      <c r="Z15" s="46">
        <f t="shared" si="20"/>
        <v>0.41216567158699036</v>
      </c>
      <c r="AA15" s="46">
        <f t="shared" si="21"/>
        <v>0.73159420490264893</v>
      </c>
      <c r="AB15" s="46">
        <f t="shared" si="22"/>
        <v>0.74888753890991211</v>
      </c>
      <c r="AC15" s="46">
        <f t="shared" si="23"/>
        <v>0.7783808708190918</v>
      </c>
      <c r="AD15" s="46">
        <f t="shared" si="24"/>
        <v>0.71943336725234985</v>
      </c>
      <c r="AE15" s="46">
        <f t="shared" si="25"/>
        <v>0.76341676712036133</v>
      </c>
      <c r="AF15" s="46">
        <f t="shared" si="26"/>
        <v>0.49900981783866882</v>
      </c>
      <c r="AG15" s="46">
        <f t="shared" si="27"/>
        <v>0.15853686630725861</v>
      </c>
      <c r="AH15" s="46">
        <f t="shared" si="28"/>
        <v>0.873668372631073</v>
      </c>
      <c r="AI15" s="46" t="str">
        <f t="shared" si="29"/>
        <v>..</v>
      </c>
      <c r="AJ15" s="46" t="str">
        <f t="shared" si="30"/>
        <v>..</v>
      </c>
      <c r="AK15" s="46">
        <f t="shared" si="31"/>
        <v>0.54570907354354858</v>
      </c>
    </row>
    <row r="16" spans="1:37" x14ac:dyDescent="0.35">
      <c r="A16" t="s">
        <v>92</v>
      </c>
      <c r="B16" t="s">
        <v>93</v>
      </c>
      <c r="C16" s="46">
        <f t="shared" si="14"/>
        <v>0.45837154984474182</v>
      </c>
      <c r="D16" s="46">
        <f t="shared" si="15"/>
        <v>0.61053779721260071</v>
      </c>
      <c r="E16" s="46">
        <f t="shared" si="16"/>
        <v>0.65742085377375281</v>
      </c>
      <c r="F16" s="46">
        <f t="shared" si="17"/>
        <v>0.63213321566581726</v>
      </c>
      <c r="G16" s="40"/>
      <c r="I16" s="46">
        <v>0.57640171051025391</v>
      </c>
      <c r="J16" s="46">
        <v>0.64467388391494751</v>
      </c>
      <c r="K16" s="46">
        <v>0.53012573719024658</v>
      </c>
      <c r="L16" s="46">
        <v>0.78263658285140991</v>
      </c>
      <c r="M16" s="46">
        <v>0.52466285228729248</v>
      </c>
      <c r="N16" s="46">
        <v>0.64154833555221558</v>
      </c>
      <c r="O16" s="46">
        <v>0.57968509197235107</v>
      </c>
      <c r="P16" s="46">
        <v>0.47476795315742493</v>
      </c>
      <c r="Q16" s="46">
        <v>0.47205713391304016</v>
      </c>
      <c r="R16" s="46">
        <v>0.42828956246376038</v>
      </c>
      <c r="S16" s="46">
        <v>0.92320561408996582</v>
      </c>
      <c r="T16" s="75"/>
      <c r="U16" s="46"/>
      <c r="V16" s="46">
        <v>0.51893121004104614</v>
      </c>
      <c r="W16" s="46"/>
      <c r="X16" s="46">
        <f t="shared" si="18"/>
        <v>0.57640171051025391</v>
      </c>
      <c r="Y16" s="46">
        <f t="shared" si="19"/>
        <v>0.64467388391494751</v>
      </c>
      <c r="Z16" s="46">
        <f t="shared" si="20"/>
        <v>0.53012573719024658</v>
      </c>
      <c r="AA16" s="46">
        <f t="shared" si="21"/>
        <v>0.78263658285140991</v>
      </c>
      <c r="AB16" s="46">
        <f t="shared" si="22"/>
        <v>0.52466285228729248</v>
      </c>
      <c r="AC16" s="46">
        <f t="shared" si="23"/>
        <v>0.64154833555221558</v>
      </c>
      <c r="AD16" s="46">
        <f t="shared" si="24"/>
        <v>0.57968509197235107</v>
      </c>
      <c r="AE16" s="46">
        <f t="shared" si="25"/>
        <v>0.47476795315742493</v>
      </c>
      <c r="AF16" s="46">
        <f t="shared" si="26"/>
        <v>0.47205713391304016</v>
      </c>
      <c r="AG16" s="46">
        <f t="shared" si="27"/>
        <v>0.42828956246376038</v>
      </c>
      <c r="AH16" s="46">
        <f t="shared" si="28"/>
        <v>0.92320561408996582</v>
      </c>
      <c r="AI16" s="46" t="str">
        <f t="shared" si="29"/>
        <v>..</v>
      </c>
      <c r="AJ16" s="46" t="str">
        <f t="shared" si="30"/>
        <v>..</v>
      </c>
      <c r="AK16" s="46">
        <f t="shared" si="31"/>
        <v>0.51893121004104614</v>
      </c>
    </row>
    <row r="17" spans="1:37" x14ac:dyDescent="0.35">
      <c r="A17" t="s">
        <v>94</v>
      </c>
      <c r="B17" t="s">
        <v>95</v>
      </c>
      <c r="C17" s="46">
        <f t="shared" si="14"/>
        <v>0.21161355326573053</v>
      </c>
      <c r="D17" s="46">
        <f t="shared" si="15"/>
        <v>0.20690345019102097</v>
      </c>
      <c r="E17" s="46">
        <f t="shared" si="16"/>
        <v>0.45162511865297955</v>
      </c>
      <c r="F17" s="46">
        <f t="shared" si="17"/>
        <v>0.4370744526386261</v>
      </c>
      <c r="G17" s="40"/>
      <c r="I17" s="46">
        <v>0.22897644340991974</v>
      </c>
      <c r="J17" s="46">
        <v>0.18483045697212219</v>
      </c>
      <c r="K17" s="46">
        <v>0.24972993135452271</v>
      </c>
      <c r="L17" s="46">
        <v>0.36579132080078125</v>
      </c>
      <c r="M17" s="46">
        <v>0.41807180643081665</v>
      </c>
      <c r="N17" s="46">
        <v>0.51854473352432251</v>
      </c>
      <c r="O17" s="46">
        <v>0.44588994979858398</v>
      </c>
      <c r="P17" s="46">
        <v>0.29971694946289063</v>
      </c>
      <c r="Q17" s="46">
        <v>0.21779970824718475</v>
      </c>
      <c r="R17" s="46">
        <v>0.11732400208711624</v>
      </c>
      <c r="S17" s="46">
        <v>0.80542314052581787</v>
      </c>
      <c r="T17" s="75"/>
      <c r="U17" s="46"/>
      <c r="V17" s="46">
        <v>0.29972228407859802</v>
      </c>
      <c r="W17" s="46"/>
      <c r="X17" s="46">
        <f t="shared" si="18"/>
        <v>0.22897644340991974</v>
      </c>
      <c r="Y17" s="46">
        <f t="shared" si="19"/>
        <v>0.18483045697212219</v>
      </c>
      <c r="Z17" s="46">
        <f t="shared" si="20"/>
        <v>0.24972993135452271</v>
      </c>
      <c r="AA17" s="46">
        <f t="shared" si="21"/>
        <v>0.36579132080078125</v>
      </c>
      <c r="AB17" s="46">
        <f t="shared" si="22"/>
        <v>0.41807180643081665</v>
      </c>
      <c r="AC17" s="46">
        <f t="shared" si="23"/>
        <v>0.51854473352432251</v>
      </c>
      <c r="AD17" s="46">
        <f t="shared" si="24"/>
        <v>0.44588994979858398</v>
      </c>
      <c r="AE17" s="46">
        <f t="shared" si="25"/>
        <v>0.29971694946289063</v>
      </c>
      <c r="AF17" s="46">
        <f t="shared" si="26"/>
        <v>0.21779970824718475</v>
      </c>
      <c r="AG17" s="46">
        <f t="shared" si="27"/>
        <v>0.11732400208711624</v>
      </c>
      <c r="AH17" s="46">
        <f t="shared" si="28"/>
        <v>0.80542314052581787</v>
      </c>
      <c r="AI17" s="46" t="str">
        <f t="shared" si="29"/>
        <v>..</v>
      </c>
      <c r="AJ17" s="46" t="str">
        <f t="shared" si="30"/>
        <v>..</v>
      </c>
      <c r="AK17" s="46">
        <f t="shared" si="31"/>
        <v>0.29972228407859802</v>
      </c>
    </row>
    <row r="18" spans="1:37" x14ac:dyDescent="0.35">
      <c r="A18" t="s">
        <v>64</v>
      </c>
      <c r="B18" t="s">
        <v>222</v>
      </c>
      <c r="C18" s="46">
        <f t="shared" si="14"/>
        <v>0.53519440690676368</v>
      </c>
      <c r="D18" s="46">
        <f t="shared" si="15"/>
        <v>0.28561417013406754</v>
      </c>
      <c r="E18" s="46">
        <f t="shared" si="16"/>
        <v>0.65242236852645874</v>
      </c>
      <c r="F18" s="46">
        <f t="shared" si="17"/>
        <v>0.60169781744480133</v>
      </c>
      <c r="G18" s="40"/>
      <c r="I18" s="46">
        <v>0.237420454621315</v>
      </c>
      <c r="J18" s="46">
        <v>0.33380788564682007</v>
      </c>
      <c r="K18" s="46">
        <v>0.57532012462615967</v>
      </c>
      <c r="L18" s="46">
        <v>0.58486157655715942</v>
      </c>
      <c r="M18" s="46">
        <v>0.60438656806945801</v>
      </c>
      <c r="N18" s="46">
        <v>0.66065067052841187</v>
      </c>
      <c r="O18" s="46">
        <v>0.55689245462417603</v>
      </c>
      <c r="P18" s="46">
        <v>0.71002590656280518</v>
      </c>
      <c r="Q18" s="46">
        <v>0.43908080458641052</v>
      </c>
      <c r="R18" s="46">
        <v>0.45647650957107544</v>
      </c>
      <c r="S18" s="46">
        <v>0.86961227655410767</v>
      </c>
      <c r="T18" s="75"/>
      <c r="U18" s="46"/>
      <c r="V18" s="46">
        <v>0.51233470439910889</v>
      </c>
      <c r="W18" s="46"/>
      <c r="X18" s="46">
        <f t="shared" si="18"/>
        <v>0.237420454621315</v>
      </c>
      <c r="Y18" s="46">
        <f t="shared" si="19"/>
        <v>0.33380788564682007</v>
      </c>
      <c r="Z18" s="46">
        <f t="shared" si="20"/>
        <v>0.57532012462615967</v>
      </c>
      <c r="AA18" s="46">
        <f t="shared" si="21"/>
        <v>0.58486157655715942</v>
      </c>
      <c r="AB18" s="46">
        <f t="shared" si="22"/>
        <v>0.60438656806945801</v>
      </c>
      <c r="AC18" s="46">
        <f t="shared" si="23"/>
        <v>0.66065067052841187</v>
      </c>
      <c r="AD18" s="46">
        <f t="shared" si="24"/>
        <v>0.55689245462417603</v>
      </c>
      <c r="AE18" s="46">
        <f t="shared" si="25"/>
        <v>0.71002590656280518</v>
      </c>
      <c r="AF18" s="46">
        <f t="shared" si="26"/>
        <v>0.43908080458641052</v>
      </c>
      <c r="AG18" s="46">
        <f t="shared" si="27"/>
        <v>0.45647650957107544</v>
      </c>
      <c r="AH18" s="46">
        <f t="shared" si="28"/>
        <v>0.86961227655410767</v>
      </c>
      <c r="AI18" s="46" t="str">
        <f t="shared" si="29"/>
        <v>..</v>
      </c>
      <c r="AJ18" s="46" t="str">
        <f t="shared" si="30"/>
        <v>..</v>
      </c>
      <c r="AK18" s="46">
        <f t="shared" si="31"/>
        <v>0.51233470439910889</v>
      </c>
    </row>
    <row r="19" spans="1:37" x14ac:dyDescent="0.35">
      <c r="A19" t="s">
        <v>96</v>
      </c>
      <c r="B19" t="s">
        <v>97</v>
      </c>
      <c r="C19" s="46">
        <f t="shared" si="14"/>
        <v>0.62366275986035669</v>
      </c>
      <c r="D19" s="46">
        <f t="shared" si="15"/>
        <v>0.6766202449798584</v>
      </c>
      <c r="E19" s="46">
        <f t="shared" si="16"/>
        <v>0.590035080909729</v>
      </c>
      <c r="F19" s="46">
        <f t="shared" si="17"/>
        <v>0.67065006494522095</v>
      </c>
      <c r="G19" s="40"/>
      <c r="I19" s="46">
        <v>0.61590117216110229</v>
      </c>
      <c r="J19" s="46">
        <v>0.7373393177986145</v>
      </c>
      <c r="K19" s="46">
        <v>0.39107272028923035</v>
      </c>
      <c r="L19" s="46">
        <v>0.67010384798049927</v>
      </c>
      <c r="M19" s="46">
        <v>0.60263139009475708</v>
      </c>
      <c r="N19" s="46">
        <v>0.74642670154571533</v>
      </c>
      <c r="O19" s="46">
        <v>0.66343832015991211</v>
      </c>
      <c r="P19" s="46">
        <v>0.80752569437026978</v>
      </c>
      <c r="Q19" s="46">
        <v>0.40696367621421814</v>
      </c>
      <c r="R19" s="46">
        <v>0.65649890899658203</v>
      </c>
      <c r="S19" s="46">
        <v>0.89831912517547607</v>
      </c>
      <c r="T19" s="75"/>
      <c r="U19" s="46"/>
      <c r="V19" s="46">
        <v>0.48071339726448059</v>
      </c>
      <c r="W19" s="46"/>
      <c r="X19" s="46">
        <f t="shared" si="18"/>
        <v>0.61590117216110229</v>
      </c>
      <c r="Y19" s="46">
        <f t="shared" si="19"/>
        <v>0.7373393177986145</v>
      </c>
      <c r="Z19" s="46">
        <f t="shared" si="20"/>
        <v>0.39107272028923035</v>
      </c>
      <c r="AA19" s="46">
        <f t="shared" si="21"/>
        <v>0.67010384798049927</v>
      </c>
      <c r="AB19" s="46">
        <f t="shared" si="22"/>
        <v>0.60263139009475708</v>
      </c>
      <c r="AC19" s="46">
        <f t="shared" si="23"/>
        <v>0.74642670154571533</v>
      </c>
      <c r="AD19" s="46">
        <f t="shared" si="24"/>
        <v>0.66343832015991211</v>
      </c>
      <c r="AE19" s="46">
        <f t="shared" si="25"/>
        <v>0.80752569437026978</v>
      </c>
      <c r="AF19" s="46">
        <f t="shared" si="26"/>
        <v>0.40696367621421814</v>
      </c>
      <c r="AG19" s="46">
        <f t="shared" si="27"/>
        <v>0.65649890899658203</v>
      </c>
      <c r="AH19" s="46">
        <f t="shared" si="28"/>
        <v>0.89831912517547607</v>
      </c>
      <c r="AI19" s="46" t="str">
        <f t="shared" si="29"/>
        <v>..</v>
      </c>
      <c r="AJ19" s="46" t="str">
        <f t="shared" si="30"/>
        <v>..</v>
      </c>
      <c r="AK19" s="46">
        <f t="shared" si="31"/>
        <v>0.48071339726448059</v>
      </c>
    </row>
    <row r="20" spans="1:37" x14ac:dyDescent="0.35">
      <c r="A20" t="s">
        <v>98</v>
      </c>
      <c r="B20" t="s">
        <v>99</v>
      </c>
      <c r="C20" s="46">
        <f t="shared" si="14"/>
        <v>0.43377775947252911</v>
      </c>
      <c r="D20" s="46">
        <f t="shared" si="15"/>
        <v>0.27087140083312988</v>
      </c>
      <c r="E20" s="46">
        <f t="shared" si="16"/>
        <v>0.53237901131312049</v>
      </c>
      <c r="F20" s="46">
        <f t="shared" si="17"/>
        <v>0.52137992531061172</v>
      </c>
      <c r="G20" s="40"/>
      <c r="H20" s="40"/>
      <c r="I20" s="46">
        <v>0.2746141254901886</v>
      </c>
      <c r="J20" s="46">
        <v>0.26712867617607117</v>
      </c>
      <c r="K20" s="46">
        <v>0.41226571798324585</v>
      </c>
      <c r="L20" s="46">
        <v>0.53049814701080322</v>
      </c>
      <c r="M20" s="46">
        <v>0.43639460206031799</v>
      </c>
      <c r="N20" s="46">
        <v>0.61878800392150879</v>
      </c>
      <c r="O20" s="46">
        <v>0.49983894824981689</v>
      </c>
      <c r="P20" s="46">
        <v>0.62745070457458496</v>
      </c>
      <c r="Q20" s="46">
        <v>0.38181275129318237</v>
      </c>
      <c r="R20" s="46">
        <v>0.29206982254981995</v>
      </c>
      <c r="S20" s="46">
        <v>0.85339999198913574</v>
      </c>
      <c r="T20" s="75"/>
      <c r="U20" s="46"/>
      <c r="V20" s="46">
        <v>0.33147132396697998</v>
      </c>
      <c r="X20" s="46">
        <f t="shared" si="18"/>
        <v>0.2746141254901886</v>
      </c>
      <c r="Y20" s="46">
        <f t="shared" si="19"/>
        <v>0.26712867617607117</v>
      </c>
      <c r="Z20" s="46">
        <f t="shared" si="20"/>
        <v>0.41226571798324585</v>
      </c>
      <c r="AA20" s="46">
        <f t="shared" si="21"/>
        <v>0.53049814701080322</v>
      </c>
      <c r="AB20" s="46">
        <f t="shared" si="22"/>
        <v>0.43639460206031799</v>
      </c>
      <c r="AC20" s="46">
        <f t="shared" si="23"/>
        <v>0.61878800392150879</v>
      </c>
      <c r="AD20" s="46">
        <f t="shared" si="24"/>
        <v>0.49983894824981689</v>
      </c>
      <c r="AE20" s="46">
        <f t="shared" si="25"/>
        <v>0.62745070457458496</v>
      </c>
      <c r="AF20" s="46">
        <f t="shared" si="26"/>
        <v>0.38181275129318237</v>
      </c>
      <c r="AG20" s="46">
        <f t="shared" si="27"/>
        <v>0.29206982254981995</v>
      </c>
      <c r="AH20" s="46">
        <f t="shared" si="28"/>
        <v>0.85339999198913574</v>
      </c>
      <c r="AI20" s="46" t="str">
        <f t="shared" si="29"/>
        <v>..</v>
      </c>
      <c r="AJ20" s="46" t="str">
        <f t="shared" si="30"/>
        <v>..</v>
      </c>
      <c r="AK20" s="46">
        <f t="shared" si="31"/>
        <v>0.33147132396697998</v>
      </c>
    </row>
    <row r="21" spans="1:37" x14ac:dyDescent="0.35">
      <c r="A21" t="s">
        <v>126</v>
      </c>
      <c r="B21" t="s">
        <v>127</v>
      </c>
      <c r="C21" s="46">
        <f t="shared" si="14"/>
        <v>0.5747427145640055</v>
      </c>
      <c r="D21" s="46">
        <f t="shared" si="15"/>
        <v>0.68451088666915894</v>
      </c>
      <c r="E21" s="46">
        <f t="shared" si="16"/>
        <v>0.6132999757925669</v>
      </c>
      <c r="F21" s="46">
        <f t="shared" si="17"/>
        <v>0.61632621288299561</v>
      </c>
      <c r="G21" s="40"/>
      <c r="H21" s="49"/>
      <c r="I21" s="46">
        <v>0.61914652585983276</v>
      </c>
      <c r="J21" s="46">
        <v>0.74987524747848511</v>
      </c>
      <c r="K21" s="46">
        <v>0.38952460885047913</v>
      </c>
      <c r="L21" s="46">
        <v>0.66735124588012695</v>
      </c>
      <c r="M21" s="46">
        <v>0.64987242221832275</v>
      </c>
      <c r="N21" s="46">
        <v>0.54162693023681641</v>
      </c>
      <c r="O21" s="46">
        <v>0.60645425319671631</v>
      </c>
      <c r="P21" s="46">
        <v>0.62829428911209106</v>
      </c>
      <c r="Q21" s="46">
        <v>0.50049090385437012</v>
      </c>
      <c r="R21" s="46">
        <v>0.59544295072555542</v>
      </c>
      <c r="S21" s="46">
        <v>0.88222575187683105</v>
      </c>
      <c r="T21" s="75"/>
      <c r="U21" s="46"/>
      <c r="V21" s="46">
        <v>0.56814956665039063</v>
      </c>
      <c r="X21" s="46">
        <f t="shared" si="18"/>
        <v>0.61914652585983276</v>
      </c>
      <c r="Y21" s="46">
        <f t="shared" si="19"/>
        <v>0.74987524747848511</v>
      </c>
      <c r="Z21" s="46">
        <f t="shared" si="20"/>
        <v>0.38952460885047913</v>
      </c>
      <c r="AA21" s="46">
        <f t="shared" si="21"/>
        <v>0.66735124588012695</v>
      </c>
      <c r="AB21" s="46">
        <f t="shared" si="22"/>
        <v>0.64987242221832275</v>
      </c>
      <c r="AC21" s="46">
        <f t="shared" si="23"/>
        <v>0.54162693023681641</v>
      </c>
      <c r="AD21" s="46">
        <f t="shared" si="24"/>
        <v>0.60645425319671631</v>
      </c>
      <c r="AE21" s="46">
        <f t="shared" si="25"/>
        <v>0.62829428911209106</v>
      </c>
      <c r="AF21" s="46">
        <f t="shared" si="26"/>
        <v>0.50049090385437012</v>
      </c>
      <c r="AG21" s="46">
        <f t="shared" si="27"/>
        <v>0.59544295072555542</v>
      </c>
      <c r="AH21" s="46">
        <f t="shared" si="28"/>
        <v>0.88222575187683105</v>
      </c>
      <c r="AI21" s="46" t="str">
        <f t="shared" si="29"/>
        <v>..</v>
      </c>
      <c r="AJ21" s="46" t="str">
        <f t="shared" si="30"/>
        <v>..</v>
      </c>
      <c r="AK21" s="46">
        <f t="shared" si="31"/>
        <v>0.56814956665039063</v>
      </c>
    </row>
    <row r="22" spans="1:37" x14ac:dyDescent="0.35">
      <c r="A22" t="s">
        <v>100</v>
      </c>
      <c r="B22" t="s">
        <v>101</v>
      </c>
      <c r="C22" s="46">
        <f t="shared" si="14"/>
        <v>0.34899253646532696</v>
      </c>
      <c r="D22" s="46">
        <f t="shared" si="15"/>
        <v>0.32158641517162323</v>
      </c>
      <c r="E22" s="46">
        <f t="shared" si="16"/>
        <v>0.50590148568153381</v>
      </c>
      <c r="F22" s="46">
        <f t="shared" si="17"/>
        <v>0.70130591094493866</v>
      </c>
      <c r="G22" s="40"/>
      <c r="H22" s="49"/>
      <c r="I22" s="46">
        <v>0.44162356853485107</v>
      </c>
      <c r="J22" s="46">
        <v>0.20154926180839539</v>
      </c>
      <c r="K22" s="46">
        <v>0.30371144413948059</v>
      </c>
      <c r="L22" s="46">
        <v>0.46356981992721558</v>
      </c>
      <c r="M22" s="46">
        <v>0.76762443780899048</v>
      </c>
      <c r="N22" s="46">
        <v>0.78178757429122925</v>
      </c>
      <c r="O22" s="46">
        <v>0.79224181175231934</v>
      </c>
      <c r="P22" s="46">
        <v>0.63272440433502197</v>
      </c>
      <c r="Q22" s="46">
        <v>0.20006050169467926</v>
      </c>
      <c r="R22" s="46">
        <v>0.2141927033662796</v>
      </c>
      <c r="S22" s="46">
        <v>0.78853976726531982</v>
      </c>
      <c r="T22" s="75"/>
      <c r="U22" s="46"/>
      <c r="V22" s="46">
        <v>0.42545324563980103</v>
      </c>
      <c r="X22" s="46">
        <f t="shared" si="18"/>
        <v>0.44162356853485107</v>
      </c>
      <c r="Y22" s="46">
        <f t="shared" si="19"/>
        <v>0.20154926180839539</v>
      </c>
      <c r="Z22" s="46">
        <f t="shared" si="20"/>
        <v>0.30371144413948059</v>
      </c>
      <c r="AA22" s="46">
        <f t="shared" si="21"/>
        <v>0.46356981992721558</v>
      </c>
      <c r="AB22" s="46">
        <f t="shared" si="22"/>
        <v>0.76762443780899048</v>
      </c>
      <c r="AC22" s="46">
        <f t="shared" si="23"/>
        <v>0.78178757429122925</v>
      </c>
      <c r="AD22" s="46">
        <f t="shared" si="24"/>
        <v>0.79224181175231934</v>
      </c>
      <c r="AE22" s="46">
        <f t="shared" si="25"/>
        <v>0.63272440433502197</v>
      </c>
      <c r="AF22" s="46">
        <f t="shared" si="26"/>
        <v>0.20006050169467926</v>
      </c>
      <c r="AG22" s="46">
        <f t="shared" si="27"/>
        <v>0.2141927033662796</v>
      </c>
      <c r="AH22" s="46">
        <f t="shared" si="28"/>
        <v>0.78853976726531982</v>
      </c>
      <c r="AI22" s="46" t="str">
        <f t="shared" si="29"/>
        <v>..</v>
      </c>
      <c r="AJ22" s="46" t="str">
        <f t="shared" si="30"/>
        <v>..</v>
      </c>
      <c r="AK22" s="46">
        <f t="shared" si="31"/>
        <v>0.42545324563980103</v>
      </c>
    </row>
    <row r="23" spans="1:37" x14ac:dyDescent="0.35">
      <c r="A23" t="s">
        <v>66</v>
      </c>
      <c r="B23" t="s">
        <v>67</v>
      </c>
      <c r="C23" s="46">
        <f t="shared" si="14"/>
        <v>0.48937481641769409</v>
      </c>
      <c r="D23" s="46">
        <f t="shared" si="15"/>
        <v>0.23303139209747314</v>
      </c>
      <c r="E23" s="46">
        <f t="shared" si="16"/>
        <v>0.50134788950284326</v>
      </c>
      <c r="F23" s="46">
        <f t="shared" si="17"/>
        <v>0.52112133055925369</v>
      </c>
      <c r="G23" s="40"/>
      <c r="H23" s="40"/>
      <c r="I23" s="46">
        <v>0.18014708161354065</v>
      </c>
      <c r="J23" s="46">
        <v>0.28591570258140564</v>
      </c>
      <c r="K23" s="46">
        <v>0.25787687301635742</v>
      </c>
      <c r="L23" s="46">
        <v>0.48741158843040466</v>
      </c>
      <c r="M23" s="46">
        <v>0.51587861776351929</v>
      </c>
      <c r="N23" s="46">
        <v>0.56363224983215332</v>
      </c>
      <c r="O23" s="46">
        <v>0.5175628662109375</v>
      </c>
      <c r="P23" s="46">
        <v>0.83952200412750244</v>
      </c>
      <c r="Q23" s="46">
        <v>0.22805726528167725</v>
      </c>
      <c r="R23" s="46">
        <v>0.40054517984390259</v>
      </c>
      <c r="S23" s="46">
        <v>0.91016930341720581</v>
      </c>
      <c r="T23" s="75"/>
      <c r="U23" s="46"/>
      <c r="V23" s="46">
        <v>0.33599749207496643</v>
      </c>
      <c r="X23" s="46">
        <f t="shared" si="18"/>
        <v>0.18014708161354065</v>
      </c>
      <c r="Y23" s="46">
        <f t="shared" si="19"/>
        <v>0.28591570258140564</v>
      </c>
      <c r="Z23" s="46">
        <f t="shared" si="20"/>
        <v>0.25787687301635742</v>
      </c>
      <c r="AA23" s="46">
        <f t="shared" si="21"/>
        <v>0.48741158843040466</v>
      </c>
      <c r="AB23" s="46">
        <f t="shared" si="22"/>
        <v>0.51587861776351929</v>
      </c>
      <c r="AC23" s="46">
        <f t="shared" si="23"/>
        <v>0.56363224983215332</v>
      </c>
      <c r="AD23" s="46">
        <f t="shared" si="24"/>
        <v>0.5175628662109375</v>
      </c>
      <c r="AE23" s="46">
        <f t="shared" si="25"/>
        <v>0.83952200412750244</v>
      </c>
      <c r="AF23" s="46">
        <f t="shared" si="26"/>
        <v>0.22805726528167725</v>
      </c>
      <c r="AG23" s="46">
        <f t="shared" si="27"/>
        <v>0.40054517984390259</v>
      </c>
      <c r="AH23" s="46">
        <f t="shared" si="28"/>
        <v>0.91016930341720581</v>
      </c>
      <c r="AI23" s="46" t="str">
        <f t="shared" si="29"/>
        <v>..</v>
      </c>
      <c r="AJ23" s="46" t="str">
        <f t="shared" si="30"/>
        <v>..</v>
      </c>
      <c r="AK23" s="46">
        <f t="shared" si="31"/>
        <v>0.33599749207496643</v>
      </c>
    </row>
    <row r="24" spans="1:37" x14ac:dyDescent="0.35">
      <c r="A24" t="s">
        <v>130</v>
      </c>
      <c r="B24" t="s">
        <v>131</v>
      </c>
      <c r="C24" s="46">
        <f t="shared" si="14"/>
        <v>0.4314907391866048</v>
      </c>
      <c r="D24" s="46">
        <f t="shared" si="15"/>
        <v>0.46398657560348511</v>
      </c>
      <c r="E24" s="46">
        <f t="shared" si="16"/>
        <v>0.69028360644976294</v>
      </c>
      <c r="F24" s="46">
        <f t="shared" si="17"/>
        <v>0.66451020538806915</v>
      </c>
      <c r="G24" s="40"/>
      <c r="H24" s="40"/>
      <c r="I24" s="46">
        <v>0.47524306178092957</v>
      </c>
      <c r="J24" s="46">
        <v>0.45273008942604065</v>
      </c>
      <c r="K24" s="46">
        <v>0.49077412486076355</v>
      </c>
      <c r="L24" s="46">
        <v>0.59403514862060547</v>
      </c>
      <c r="M24" s="46">
        <v>0.70444697141647339</v>
      </c>
      <c r="N24" s="46">
        <v>0.70270061492919922</v>
      </c>
      <c r="O24" s="46">
        <v>0.65685808658599854</v>
      </c>
      <c r="P24" s="46">
        <v>0.41373336315155029</v>
      </c>
      <c r="Q24" s="46">
        <v>0.53097790479660034</v>
      </c>
      <c r="R24" s="46">
        <v>0.34976094961166382</v>
      </c>
      <c r="S24" s="46">
        <v>0.90404236316680908</v>
      </c>
      <c r="T24" s="75"/>
      <c r="U24" s="46"/>
      <c r="V24" s="46">
        <v>0.67603433132171631</v>
      </c>
      <c r="X24" s="46">
        <f t="shared" si="18"/>
        <v>0.47524306178092957</v>
      </c>
      <c r="Y24" s="46">
        <f t="shared" si="19"/>
        <v>0.45273008942604065</v>
      </c>
      <c r="Z24" s="46">
        <f t="shared" si="20"/>
        <v>0.49077412486076355</v>
      </c>
      <c r="AA24" s="46">
        <f t="shared" si="21"/>
        <v>0.59403514862060547</v>
      </c>
      <c r="AB24" s="46">
        <f t="shared" si="22"/>
        <v>0.70444697141647339</v>
      </c>
      <c r="AC24" s="46">
        <f t="shared" si="23"/>
        <v>0.70270061492919922</v>
      </c>
      <c r="AD24" s="46">
        <f t="shared" si="24"/>
        <v>0.65685808658599854</v>
      </c>
      <c r="AE24" s="46">
        <f t="shared" si="25"/>
        <v>0.41373336315155029</v>
      </c>
      <c r="AF24" s="46">
        <f t="shared" si="26"/>
        <v>0.53097790479660034</v>
      </c>
      <c r="AG24" s="46">
        <f t="shared" si="27"/>
        <v>0.34976094961166382</v>
      </c>
      <c r="AH24" s="46">
        <f t="shared" si="28"/>
        <v>0.90404236316680908</v>
      </c>
      <c r="AI24" s="46" t="str">
        <f t="shared" si="29"/>
        <v>..</v>
      </c>
      <c r="AJ24" s="46" t="str">
        <f t="shared" si="30"/>
        <v>..</v>
      </c>
      <c r="AK24" s="46">
        <f t="shared" si="31"/>
        <v>0.67603433132171631</v>
      </c>
    </row>
    <row r="25" spans="1:37" x14ac:dyDescent="0.35">
      <c r="A25" t="s">
        <v>102</v>
      </c>
      <c r="B25" t="s">
        <v>103</v>
      </c>
      <c r="C25" s="46">
        <f t="shared" si="14"/>
        <v>0.42582842707633972</v>
      </c>
      <c r="D25" s="46">
        <f t="shared" si="15"/>
        <v>0.27308008074760437</v>
      </c>
      <c r="E25" s="46">
        <f t="shared" si="16"/>
        <v>0.50503930449485779</v>
      </c>
      <c r="F25" s="46">
        <f t="shared" si="17"/>
        <v>0.47603241354227066</v>
      </c>
      <c r="G25" s="40"/>
      <c r="H25" s="40"/>
      <c r="I25" s="46">
        <v>0.41939112544059753</v>
      </c>
      <c r="J25" s="46">
        <v>0.12676903605461121</v>
      </c>
      <c r="K25" s="46">
        <v>0.54629844427108765</v>
      </c>
      <c r="L25" s="46">
        <v>0.4711267352104187</v>
      </c>
      <c r="M25" s="46">
        <v>0.38111811876296997</v>
      </c>
      <c r="N25" s="46">
        <v>0.55442380905151367</v>
      </c>
      <c r="O25" s="46">
        <v>0.4974609911441803</v>
      </c>
      <c r="P25" s="46">
        <v>0.68131911754608154</v>
      </c>
      <c r="Q25" s="46">
        <v>0.37022283673286438</v>
      </c>
      <c r="R25" s="46">
        <v>0.22594332695007324</v>
      </c>
      <c r="S25" s="46">
        <v>0.60928618907928467</v>
      </c>
      <c r="T25" s="75"/>
      <c r="U25" s="46"/>
      <c r="V25" s="46">
        <v>0.35953328013420105</v>
      </c>
      <c r="X25" s="46">
        <f t="shared" si="18"/>
        <v>0.41939112544059753</v>
      </c>
      <c r="Y25" s="46">
        <f t="shared" si="19"/>
        <v>0.12676903605461121</v>
      </c>
      <c r="Z25" s="46">
        <f t="shared" si="20"/>
        <v>0.54629844427108765</v>
      </c>
      <c r="AA25" s="46">
        <f t="shared" si="21"/>
        <v>0.4711267352104187</v>
      </c>
      <c r="AB25" s="46">
        <f t="shared" si="22"/>
        <v>0.38111811876296997</v>
      </c>
      <c r="AC25" s="46">
        <f t="shared" si="23"/>
        <v>0.55442380905151367</v>
      </c>
      <c r="AD25" s="46">
        <f t="shared" si="24"/>
        <v>0.4974609911441803</v>
      </c>
      <c r="AE25" s="46">
        <f t="shared" si="25"/>
        <v>0.68131911754608154</v>
      </c>
      <c r="AF25" s="46">
        <f t="shared" si="26"/>
        <v>0.37022283673286438</v>
      </c>
      <c r="AG25" s="46">
        <f t="shared" si="27"/>
        <v>0.22594332695007324</v>
      </c>
      <c r="AH25" s="46">
        <f t="shared" si="28"/>
        <v>0.60928618907928467</v>
      </c>
      <c r="AI25" s="46" t="str">
        <f t="shared" si="29"/>
        <v>..</v>
      </c>
      <c r="AJ25" s="46" t="str">
        <f t="shared" si="30"/>
        <v>..</v>
      </c>
      <c r="AK25" s="46">
        <f t="shared" si="31"/>
        <v>0.35953328013420105</v>
      </c>
    </row>
    <row r="26" spans="1:37" x14ac:dyDescent="0.35">
      <c r="A26" t="s">
        <v>104</v>
      </c>
      <c r="B26" t="s">
        <v>105</v>
      </c>
      <c r="C26" s="46">
        <f t="shared" si="14"/>
        <v>0.512544592221578</v>
      </c>
      <c r="D26" s="46">
        <f t="shared" si="15"/>
        <v>0.56650111079216003</v>
      </c>
      <c r="E26" s="46">
        <f t="shared" si="16"/>
        <v>0.71317507823308313</v>
      </c>
      <c r="F26" s="46">
        <f t="shared" si="17"/>
        <v>0.80050267279148102</v>
      </c>
      <c r="G26" s="40"/>
      <c r="H26" s="40"/>
      <c r="I26" s="46">
        <v>0.56390249729156494</v>
      </c>
      <c r="J26" s="46">
        <v>0.56909972429275513</v>
      </c>
      <c r="K26" s="46">
        <v>0.54207807779312134</v>
      </c>
      <c r="L26" s="46">
        <v>0.6865839958190918</v>
      </c>
      <c r="M26" s="46">
        <v>0.87666475772857666</v>
      </c>
      <c r="N26" s="46">
        <v>0.7939944863319397</v>
      </c>
      <c r="O26" s="46">
        <v>0.84476745128631592</v>
      </c>
      <c r="P26" s="46">
        <v>0.625541090965271</v>
      </c>
      <c r="Q26" s="46">
        <v>0.3991997241973877</v>
      </c>
      <c r="R26" s="46">
        <v>0.5128929615020752</v>
      </c>
      <c r="S26" s="46">
        <v>0.97647839784622192</v>
      </c>
      <c r="T26" s="75"/>
      <c r="U26" s="46"/>
      <c r="V26" s="46">
        <v>0.62096875905990601</v>
      </c>
      <c r="X26" s="46">
        <f t="shared" si="18"/>
        <v>0.56390249729156494</v>
      </c>
      <c r="Y26" s="46">
        <f t="shared" si="19"/>
        <v>0.56909972429275513</v>
      </c>
      <c r="Z26" s="46">
        <f t="shared" si="20"/>
        <v>0.54207807779312134</v>
      </c>
      <c r="AA26" s="46">
        <f t="shared" si="21"/>
        <v>0.6865839958190918</v>
      </c>
      <c r="AB26" s="46">
        <f t="shared" si="22"/>
        <v>0.87666475772857666</v>
      </c>
      <c r="AC26" s="46">
        <f t="shared" si="23"/>
        <v>0.7939944863319397</v>
      </c>
      <c r="AD26" s="46">
        <f t="shared" si="24"/>
        <v>0.84476745128631592</v>
      </c>
      <c r="AE26" s="46">
        <f t="shared" si="25"/>
        <v>0.625541090965271</v>
      </c>
      <c r="AF26" s="46">
        <f t="shared" si="26"/>
        <v>0.3991997241973877</v>
      </c>
      <c r="AG26" s="46">
        <f t="shared" si="27"/>
        <v>0.5128929615020752</v>
      </c>
      <c r="AH26" s="46">
        <f t="shared" si="28"/>
        <v>0.97647839784622192</v>
      </c>
      <c r="AI26" s="46" t="str">
        <f t="shared" si="29"/>
        <v>..</v>
      </c>
      <c r="AJ26" s="46" t="str">
        <f t="shared" si="30"/>
        <v>..</v>
      </c>
      <c r="AK26" s="46">
        <f t="shared" si="31"/>
        <v>0.62096875905990601</v>
      </c>
    </row>
    <row r="27" spans="1:37" x14ac:dyDescent="0.35">
      <c r="A27" t="s">
        <v>68</v>
      </c>
      <c r="B27" t="s">
        <v>69</v>
      </c>
      <c r="C27" s="46">
        <f t="shared" si="14"/>
        <v>0.53406873345375061</v>
      </c>
      <c r="D27" s="46">
        <f t="shared" si="15"/>
        <v>0.2744000107049942</v>
      </c>
      <c r="E27" s="46">
        <f t="shared" si="16"/>
        <v>0.76990975936253869</v>
      </c>
      <c r="F27" s="46">
        <f t="shared" si="17"/>
        <v>0.78648804128170013</v>
      </c>
      <c r="G27" s="40"/>
      <c r="H27" s="37"/>
      <c r="I27" s="46">
        <v>0.25085017085075378</v>
      </c>
      <c r="J27" s="46">
        <v>0.29794985055923462</v>
      </c>
      <c r="K27" s="46">
        <v>0.75468665361404419</v>
      </c>
      <c r="L27" s="46">
        <v>0.77259129285812378</v>
      </c>
      <c r="M27" s="46">
        <v>0.83441078662872314</v>
      </c>
      <c r="N27" s="46">
        <v>0.69600909948348999</v>
      </c>
      <c r="O27" s="46">
        <v>0.84294098615646362</v>
      </c>
      <c r="P27" s="46">
        <v>0.54596936702728271</v>
      </c>
      <c r="Q27" s="46">
        <v>0.35652205348014832</v>
      </c>
      <c r="R27" s="46">
        <v>0.6997147798538208</v>
      </c>
      <c r="S27" s="46">
        <v>0.96822947263717651</v>
      </c>
      <c r="T27" s="75"/>
      <c r="U27" s="46"/>
      <c r="V27" s="46">
        <v>0.58681315183639526</v>
      </c>
      <c r="X27" s="46">
        <f t="shared" si="18"/>
        <v>0.25085017085075378</v>
      </c>
      <c r="Y27" s="46">
        <f t="shared" si="19"/>
        <v>0.29794985055923462</v>
      </c>
      <c r="Z27" s="46">
        <f t="shared" si="20"/>
        <v>0.75468665361404419</v>
      </c>
      <c r="AA27" s="46">
        <f t="shared" si="21"/>
        <v>0.77259129285812378</v>
      </c>
      <c r="AB27" s="46">
        <f t="shared" si="22"/>
        <v>0.83441078662872314</v>
      </c>
      <c r="AC27" s="46">
        <f t="shared" si="23"/>
        <v>0.69600909948348999</v>
      </c>
      <c r="AD27" s="46">
        <f t="shared" si="24"/>
        <v>0.84294098615646362</v>
      </c>
      <c r="AE27" s="46">
        <f t="shared" si="25"/>
        <v>0.54596936702728271</v>
      </c>
      <c r="AF27" s="46">
        <f t="shared" si="26"/>
        <v>0.35652205348014832</v>
      </c>
      <c r="AG27" s="46">
        <f t="shared" si="27"/>
        <v>0.6997147798538208</v>
      </c>
      <c r="AH27" s="46">
        <f t="shared" si="28"/>
        <v>0.96822947263717651</v>
      </c>
      <c r="AI27" s="46" t="str">
        <f t="shared" si="29"/>
        <v>..</v>
      </c>
      <c r="AJ27" s="46" t="str">
        <f t="shared" si="30"/>
        <v>..</v>
      </c>
      <c r="AK27" s="46">
        <f t="shared" si="31"/>
        <v>0.58681315183639526</v>
      </c>
    </row>
    <row r="28" spans="1:37" s="76" customFormat="1" x14ac:dyDescent="0.35">
      <c r="A28" s="76" t="s">
        <v>106</v>
      </c>
      <c r="B28" s="76" t="s">
        <v>107</v>
      </c>
      <c r="C28" s="77">
        <f t="shared" si="14"/>
        <v>0.5250914295514425</v>
      </c>
      <c r="D28" s="77">
        <f t="shared" si="15"/>
        <v>0.48749096691608429</v>
      </c>
      <c r="E28" s="77">
        <f t="shared" si="16"/>
        <v>0.66573788722356164</v>
      </c>
      <c r="F28" s="77">
        <f t="shared" si="17"/>
        <v>0.67803299427032471</v>
      </c>
      <c r="G28" s="78"/>
      <c r="I28" s="77">
        <v>0.48427677154541016</v>
      </c>
      <c r="J28" s="77">
        <v>0.49070516228675842</v>
      </c>
      <c r="K28" s="77">
        <v>0.62795287370681763</v>
      </c>
      <c r="L28" s="77">
        <v>0.61708551645278931</v>
      </c>
      <c r="M28" s="77">
        <v>0.72340309619903564</v>
      </c>
      <c r="N28" s="77">
        <v>0.6893126368522644</v>
      </c>
      <c r="O28" s="77">
        <v>0.68233072757720947</v>
      </c>
      <c r="P28" s="77">
        <v>0.63131725788116455</v>
      </c>
      <c r="Q28" s="77">
        <v>0.45108461380004883</v>
      </c>
      <c r="R28" s="77">
        <v>0.49287241697311401</v>
      </c>
      <c r="S28" s="77">
        <v>0.78667199611663818</v>
      </c>
      <c r="T28" s="79"/>
      <c r="U28" s="77"/>
      <c r="V28" s="77">
        <v>0.582588791847229</v>
      </c>
      <c r="X28" s="77">
        <f t="shared" si="18"/>
        <v>0.48427677154541016</v>
      </c>
      <c r="Y28" s="77">
        <f t="shared" si="19"/>
        <v>0.49070516228675842</v>
      </c>
      <c r="Z28" s="77">
        <f t="shared" si="20"/>
        <v>0.62795287370681763</v>
      </c>
      <c r="AA28" s="77">
        <f t="shared" si="21"/>
        <v>0.61708551645278931</v>
      </c>
      <c r="AB28" s="77">
        <f t="shared" si="22"/>
        <v>0.72340309619903564</v>
      </c>
      <c r="AC28" s="77">
        <f t="shared" si="23"/>
        <v>0.6893126368522644</v>
      </c>
      <c r="AD28" s="77">
        <f t="shared" si="24"/>
        <v>0.68233072757720947</v>
      </c>
      <c r="AE28" s="77">
        <f t="shared" si="25"/>
        <v>0.63131725788116455</v>
      </c>
      <c r="AF28" s="77">
        <f t="shared" si="26"/>
        <v>0.45108461380004883</v>
      </c>
      <c r="AG28" s="77">
        <f t="shared" si="27"/>
        <v>0.49287241697311401</v>
      </c>
      <c r="AH28" s="77">
        <f t="shared" si="28"/>
        <v>0.78667199611663818</v>
      </c>
      <c r="AI28" s="77" t="str">
        <f t="shared" si="29"/>
        <v>..</v>
      </c>
      <c r="AJ28" s="77" t="str">
        <f t="shared" si="30"/>
        <v>..</v>
      </c>
      <c r="AK28" s="77">
        <f t="shared" si="31"/>
        <v>0.582588791847229</v>
      </c>
    </row>
    <row r="29" spans="1:37" x14ac:dyDescent="0.35">
      <c r="A29" t="s">
        <v>108</v>
      </c>
      <c r="B29" t="s">
        <v>109</v>
      </c>
      <c r="C29" s="46">
        <f>AVERAGE(AE29,AF29,AG29)</f>
        <v>0.54474565386772156</v>
      </c>
      <c r="D29" s="46">
        <f t="shared" si="15"/>
        <v>0.4776683896780014</v>
      </c>
      <c r="E29" s="46">
        <f t="shared" si="16"/>
        <v>0.80094536145528161</v>
      </c>
      <c r="F29" s="46">
        <f t="shared" si="17"/>
        <v>0.77083231508731842</v>
      </c>
      <c r="I29" s="46">
        <v>0.49560520052909851</v>
      </c>
      <c r="J29" s="46">
        <v>0.4597315788269043</v>
      </c>
      <c r="K29" s="46">
        <v>0.78957092761993408</v>
      </c>
      <c r="L29" s="46">
        <v>0.7921215295791626</v>
      </c>
      <c r="M29" s="46">
        <v>0.75872689485549927</v>
      </c>
      <c r="N29" s="46">
        <v>0.77394664287567139</v>
      </c>
      <c r="O29" s="46">
        <v>0.75853419303894043</v>
      </c>
      <c r="P29" s="46">
        <v>0.6679617166519165</v>
      </c>
      <c r="Q29" s="46">
        <v>0.53682106733322144</v>
      </c>
      <c r="R29" s="46">
        <v>0.42945417761802673</v>
      </c>
      <c r="S29" s="46">
        <v>0.94457888603210449</v>
      </c>
      <c r="T29" s="75"/>
      <c r="U29" s="46"/>
      <c r="V29" s="46">
        <v>0.66868627071380615</v>
      </c>
      <c r="X29" s="46">
        <f t="shared" si="18"/>
        <v>0.49560520052909851</v>
      </c>
      <c r="Y29" s="46">
        <f t="shared" si="19"/>
        <v>0.4597315788269043</v>
      </c>
      <c r="Z29" s="46">
        <f t="shared" si="20"/>
        <v>0.78957092761993408</v>
      </c>
      <c r="AA29" s="46">
        <f t="shared" si="21"/>
        <v>0.7921215295791626</v>
      </c>
      <c r="AB29" s="46">
        <f t="shared" si="22"/>
        <v>0.75872689485549927</v>
      </c>
      <c r="AC29" s="46">
        <f t="shared" si="23"/>
        <v>0.77394664287567139</v>
      </c>
      <c r="AD29" s="46">
        <f t="shared" si="24"/>
        <v>0.75853419303894043</v>
      </c>
      <c r="AE29" s="46">
        <f t="shared" si="25"/>
        <v>0.6679617166519165</v>
      </c>
      <c r="AF29" s="46">
        <f t="shared" si="26"/>
        <v>0.53682106733322144</v>
      </c>
      <c r="AG29" s="46">
        <f t="shared" si="27"/>
        <v>0.42945417761802673</v>
      </c>
      <c r="AH29" s="46">
        <f t="shared" si="28"/>
        <v>0.94457888603210449</v>
      </c>
      <c r="AI29" s="46" t="str">
        <f t="shared" si="29"/>
        <v>..</v>
      </c>
      <c r="AJ29" s="46" t="str">
        <f t="shared" si="30"/>
        <v>..</v>
      </c>
      <c r="AK29" s="46">
        <f t="shared" si="31"/>
        <v>0.66868627071380615</v>
      </c>
    </row>
    <row r="30" spans="1:37" x14ac:dyDescent="0.35">
      <c r="A30" t="s">
        <v>110</v>
      </c>
      <c r="B30" t="s">
        <v>111</v>
      </c>
      <c r="C30" s="46">
        <f t="shared" ref="C30:C31" si="32">AVERAGE(AE30,AF30,AG30)</f>
        <v>0.42774374286333722</v>
      </c>
      <c r="D30" s="46">
        <f t="shared" si="15"/>
        <v>0.35015289485454559</v>
      </c>
      <c r="E30" s="46">
        <f t="shared" si="16"/>
        <v>0.47839645544687909</v>
      </c>
      <c r="F30" s="46">
        <f t="shared" si="17"/>
        <v>0.61856172978878021</v>
      </c>
      <c r="I30" s="46">
        <v>0.36276045441627502</v>
      </c>
      <c r="J30" s="46">
        <v>0.33754533529281616</v>
      </c>
      <c r="K30" s="46">
        <v>0.24201640486717224</v>
      </c>
      <c r="L30" s="46">
        <v>0.618202805519104</v>
      </c>
      <c r="M30" s="46">
        <v>0.60953056812286377</v>
      </c>
      <c r="N30" s="46">
        <v>0.6028364896774292</v>
      </c>
      <c r="O30" s="46">
        <v>0.64367705583572388</v>
      </c>
      <c r="P30" s="46">
        <v>0.67099297046661377</v>
      </c>
      <c r="Q30" s="46">
        <v>0.25214830040931702</v>
      </c>
      <c r="R30" s="46">
        <v>0.36008995771408081</v>
      </c>
      <c r="S30" s="46">
        <v>0.86669570207595825</v>
      </c>
      <c r="T30" s="75"/>
      <c r="U30" s="46"/>
      <c r="V30" s="46">
        <v>0.32647725939750671</v>
      </c>
      <c r="X30" s="46">
        <f t="shared" si="18"/>
        <v>0.36276045441627502</v>
      </c>
      <c r="Y30" s="46">
        <f t="shared" si="19"/>
        <v>0.33754533529281616</v>
      </c>
      <c r="Z30" s="46">
        <f t="shared" si="20"/>
        <v>0.24201640486717224</v>
      </c>
      <c r="AA30" s="46">
        <f t="shared" si="21"/>
        <v>0.618202805519104</v>
      </c>
      <c r="AB30" s="46">
        <f t="shared" si="22"/>
        <v>0.60953056812286377</v>
      </c>
      <c r="AC30" s="46">
        <f t="shared" si="23"/>
        <v>0.6028364896774292</v>
      </c>
      <c r="AD30" s="46">
        <f t="shared" si="24"/>
        <v>0.64367705583572388</v>
      </c>
      <c r="AE30" s="46">
        <f t="shared" si="25"/>
        <v>0.67099297046661377</v>
      </c>
      <c r="AF30" s="46">
        <f t="shared" si="26"/>
        <v>0.25214830040931702</v>
      </c>
      <c r="AG30" s="46">
        <f t="shared" si="27"/>
        <v>0.36008995771408081</v>
      </c>
      <c r="AH30" s="46">
        <f t="shared" si="28"/>
        <v>0.86669570207595825</v>
      </c>
      <c r="AI30" s="46" t="str">
        <f t="shared" si="29"/>
        <v>..</v>
      </c>
      <c r="AJ30" s="46" t="str">
        <f t="shared" si="30"/>
        <v>..</v>
      </c>
      <c r="AK30" s="46">
        <f t="shared" si="31"/>
        <v>0.32647725939750671</v>
      </c>
    </row>
    <row r="31" spans="1:37" x14ac:dyDescent="0.35">
      <c r="A31" t="s">
        <v>112</v>
      </c>
      <c r="B31" t="s">
        <v>113</v>
      </c>
      <c r="C31" s="46">
        <f t="shared" si="32"/>
        <v>0.49349845449129742</v>
      </c>
      <c r="D31" s="46">
        <f t="shared" si="15"/>
        <v>0.35221414268016815</v>
      </c>
      <c r="E31" s="46">
        <f t="shared" si="16"/>
        <v>0.7355949878692627</v>
      </c>
      <c r="F31" s="46">
        <f t="shared" si="17"/>
        <v>0.65265043079853058</v>
      </c>
      <c r="I31" s="46">
        <v>0.36550065875053406</v>
      </c>
      <c r="J31" s="46">
        <v>0.33892762660980225</v>
      </c>
      <c r="K31" s="46">
        <v>0.75879752635955811</v>
      </c>
      <c r="L31" s="46">
        <v>0.65572673082351685</v>
      </c>
      <c r="M31" s="46">
        <v>0.6648368239402771</v>
      </c>
      <c r="N31" s="46">
        <v>0.65747374296188354</v>
      </c>
      <c r="O31" s="46">
        <v>0.63256442546844482</v>
      </c>
      <c r="P31" s="46">
        <v>0.68064802885055542</v>
      </c>
      <c r="Q31" s="46">
        <v>0.32700705528259277</v>
      </c>
      <c r="R31" s="46">
        <v>0.47284027934074402</v>
      </c>
      <c r="S31" s="46">
        <v>0.92698556184768677</v>
      </c>
      <c r="T31" s="75"/>
      <c r="U31" s="46"/>
      <c r="V31" s="46">
        <v>0.52100187540054321</v>
      </c>
      <c r="X31" s="46">
        <f t="shared" si="18"/>
        <v>0.36550065875053406</v>
      </c>
      <c r="Y31" s="46">
        <f t="shared" si="19"/>
        <v>0.33892762660980225</v>
      </c>
      <c r="Z31" s="46">
        <f t="shared" si="20"/>
        <v>0.75879752635955811</v>
      </c>
      <c r="AA31" s="46">
        <f t="shared" si="21"/>
        <v>0.65572673082351685</v>
      </c>
      <c r="AB31" s="46">
        <f t="shared" si="22"/>
        <v>0.6648368239402771</v>
      </c>
      <c r="AC31" s="46">
        <f t="shared" si="23"/>
        <v>0.65747374296188354</v>
      </c>
      <c r="AD31" s="46">
        <f t="shared" si="24"/>
        <v>0.63256442546844482</v>
      </c>
      <c r="AE31" s="46">
        <f t="shared" si="25"/>
        <v>0.68064802885055542</v>
      </c>
      <c r="AF31" s="46">
        <f t="shared" si="26"/>
        <v>0.32700705528259277</v>
      </c>
      <c r="AG31" s="46">
        <f t="shared" si="27"/>
        <v>0.47284027934074402</v>
      </c>
      <c r="AH31" s="46">
        <f t="shared" si="28"/>
        <v>0.92698556184768677</v>
      </c>
      <c r="AI31" s="46" t="str">
        <f t="shared" si="29"/>
        <v>..</v>
      </c>
      <c r="AJ31" s="46" t="str">
        <f t="shared" si="30"/>
        <v>..</v>
      </c>
      <c r="AK31" s="46">
        <f t="shared" si="31"/>
        <v>0.52100187540054321</v>
      </c>
    </row>
    <row r="32" spans="1:37" x14ac:dyDescent="0.35">
      <c r="A32" t="s">
        <v>114</v>
      </c>
      <c r="B32" t="s">
        <v>115</v>
      </c>
      <c r="C32" s="46">
        <f t="shared" ref="C32:C39" si="33">AVERAGE(AE32,AF32,AG32)</f>
        <v>0.56388935446739197</v>
      </c>
      <c r="D32" s="46">
        <f t="shared" ref="D32" si="34">AVERAGE(X32:Y32)</f>
        <v>0.5534045398235321</v>
      </c>
      <c r="E32" s="46">
        <f t="shared" ref="E32" si="35">AVERAGE(AH32,AI32,AJ32,AK32,Z32)</f>
        <v>0.53569103280703223</v>
      </c>
      <c r="F32" s="46">
        <f t="shared" ref="F32" si="36">AVERAGE(AA32,AB32,AC32,AD32)</f>
        <v>0.63669875264167786</v>
      </c>
      <c r="I32" s="46">
        <v>0.36402857303619385</v>
      </c>
      <c r="J32" s="46">
        <v>0.74278050661087036</v>
      </c>
      <c r="K32" s="46">
        <v>0.26129060983657837</v>
      </c>
      <c r="L32" s="46">
        <v>0.61919212341308594</v>
      </c>
      <c r="M32" s="46">
        <v>0.6408429741859436</v>
      </c>
      <c r="N32" s="46">
        <v>0.63962018489837646</v>
      </c>
      <c r="O32" s="46">
        <v>0.64713972806930542</v>
      </c>
      <c r="P32" s="46">
        <v>0.79514360427856445</v>
      </c>
      <c r="Q32" s="46">
        <v>0.33253809809684753</v>
      </c>
      <c r="R32" s="46">
        <v>0.56398636102676392</v>
      </c>
      <c r="S32" s="46">
        <v>0.96616309881210327</v>
      </c>
      <c r="T32" s="75"/>
      <c r="U32" s="46"/>
      <c r="V32" s="46">
        <v>0.37961938977241516</v>
      </c>
      <c r="X32" s="46">
        <f t="shared" si="18"/>
        <v>0.36402857303619385</v>
      </c>
      <c r="Y32" s="46">
        <f t="shared" si="19"/>
        <v>0.74278050661087036</v>
      </c>
      <c r="Z32" s="46">
        <f t="shared" si="20"/>
        <v>0.26129060983657837</v>
      </c>
      <c r="AA32" s="46">
        <f t="shared" si="21"/>
        <v>0.61919212341308594</v>
      </c>
      <c r="AB32" s="46">
        <f t="shared" si="22"/>
        <v>0.6408429741859436</v>
      </c>
      <c r="AC32" s="46">
        <f t="shared" si="23"/>
        <v>0.63962018489837646</v>
      </c>
      <c r="AD32" s="46">
        <f t="shared" si="24"/>
        <v>0.64713972806930542</v>
      </c>
      <c r="AE32" s="46">
        <f t="shared" si="25"/>
        <v>0.79514360427856445</v>
      </c>
      <c r="AF32" s="46">
        <f t="shared" si="26"/>
        <v>0.33253809809684753</v>
      </c>
      <c r="AG32" s="46">
        <f t="shared" si="27"/>
        <v>0.56398636102676392</v>
      </c>
      <c r="AH32" s="46">
        <f t="shared" si="28"/>
        <v>0.96616309881210327</v>
      </c>
      <c r="AI32" s="46" t="str">
        <f t="shared" si="29"/>
        <v>..</v>
      </c>
      <c r="AJ32" s="46" t="str">
        <f t="shared" si="30"/>
        <v>..</v>
      </c>
      <c r="AK32" s="46">
        <f t="shared" si="31"/>
        <v>0.37961938977241516</v>
      </c>
    </row>
    <row r="33" spans="1:37" x14ac:dyDescent="0.35">
      <c r="A33" t="s">
        <v>72</v>
      </c>
      <c r="B33" t="s">
        <v>73</v>
      </c>
      <c r="C33" s="46">
        <f t="shared" si="33"/>
        <v>0.39973218242327374</v>
      </c>
      <c r="D33" s="46">
        <f t="shared" ref="D33:D39" si="37">AVERAGE(X33:Y33)</f>
        <v>0.44367930293083191</v>
      </c>
      <c r="E33" s="46">
        <f t="shared" ref="E33:E39" si="38">AVERAGE(AH33,AI33,AJ33,AK33,Z33)</f>
        <v>0.48434518774350482</v>
      </c>
      <c r="F33" s="46">
        <f t="shared" ref="F33:F39" si="39">AVERAGE(AA33,AB33,AC33,AD33)</f>
        <v>0.58021347969770432</v>
      </c>
      <c r="I33" s="46">
        <v>0.43578252196311951</v>
      </c>
      <c r="J33" s="46">
        <v>0.45157608389854431</v>
      </c>
      <c r="K33" s="46">
        <v>0.26709640026092529</v>
      </c>
      <c r="L33" s="46">
        <v>0.48740085959434509</v>
      </c>
      <c r="M33" s="46">
        <v>0.64392381906509399</v>
      </c>
      <c r="N33" s="46">
        <v>0.51016610860824585</v>
      </c>
      <c r="O33" s="46">
        <v>0.67936313152313232</v>
      </c>
      <c r="P33" s="46">
        <v>0.61055988073348999</v>
      </c>
      <c r="Q33" s="46">
        <v>0.27457916736602783</v>
      </c>
      <c r="R33" s="46">
        <v>0.31405749917030334</v>
      </c>
      <c r="S33" s="46">
        <v>0.75920230150222778</v>
      </c>
      <c r="T33" s="75"/>
      <c r="V33" s="46">
        <v>0.42673686146736145</v>
      </c>
      <c r="X33" s="46">
        <f t="shared" si="18"/>
        <v>0.43578252196311951</v>
      </c>
      <c r="Y33" s="46">
        <f t="shared" si="19"/>
        <v>0.45157608389854431</v>
      </c>
      <c r="Z33" s="46">
        <f t="shared" si="20"/>
        <v>0.26709640026092529</v>
      </c>
      <c r="AA33" s="46">
        <f t="shared" si="21"/>
        <v>0.48740085959434509</v>
      </c>
      <c r="AB33" s="46">
        <f t="shared" si="22"/>
        <v>0.64392381906509399</v>
      </c>
      <c r="AC33" s="46">
        <f t="shared" si="23"/>
        <v>0.51016610860824585</v>
      </c>
      <c r="AD33" s="46">
        <f t="shared" si="24"/>
        <v>0.67936313152313232</v>
      </c>
      <c r="AE33" s="46">
        <f t="shared" si="25"/>
        <v>0.61055988073348999</v>
      </c>
      <c r="AF33" s="46">
        <f t="shared" si="26"/>
        <v>0.27457916736602783</v>
      </c>
      <c r="AG33" s="46">
        <f t="shared" si="27"/>
        <v>0.31405749917030334</v>
      </c>
      <c r="AH33" s="46">
        <f t="shared" si="28"/>
        <v>0.75920230150222778</v>
      </c>
      <c r="AI33" s="46" t="str">
        <f t="shared" si="29"/>
        <v>..</v>
      </c>
      <c r="AJ33" s="46" t="str">
        <f t="shared" si="30"/>
        <v>..</v>
      </c>
      <c r="AK33" s="46">
        <f t="shared" si="31"/>
        <v>0.42673686146736145</v>
      </c>
    </row>
    <row r="34" spans="1:37" x14ac:dyDescent="0.35">
      <c r="A34" t="s">
        <v>74</v>
      </c>
      <c r="B34" t="s">
        <v>75</v>
      </c>
      <c r="C34" s="46">
        <f t="shared" si="33"/>
        <v>0.25727681815624237</v>
      </c>
      <c r="D34" s="46">
        <f t="shared" si="37"/>
        <v>0.11056899651885033</v>
      </c>
      <c r="E34" s="46">
        <f t="shared" si="38"/>
        <v>0.54978666702906287</v>
      </c>
      <c r="F34" s="46">
        <f t="shared" si="39"/>
        <v>0.65968646605809533</v>
      </c>
      <c r="I34" s="46">
        <v>8.2245253026485443E-2</v>
      </c>
      <c r="J34" s="46">
        <v>0.13889274001121521</v>
      </c>
      <c r="K34" s="46">
        <v>0.37673124670982361</v>
      </c>
      <c r="L34" s="46">
        <v>0.71881437301635742</v>
      </c>
      <c r="M34" s="46">
        <v>0.72279161214828491</v>
      </c>
      <c r="N34" s="46"/>
      <c r="O34" s="46">
        <v>0.53745341300964355</v>
      </c>
      <c r="P34" s="46">
        <v>0.20692190527915955</v>
      </c>
      <c r="Q34" s="46"/>
      <c r="R34" s="46">
        <v>0.3076317310333252</v>
      </c>
      <c r="S34" s="46">
        <v>0.85345804691314697</v>
      </c>
      <c r="T34" s="75"/>
      <c r="V34" s="46">
        <v>0.41917070746421814</v>
      </c>
      <c r="X34" s="46">
        <f t="shared" si="18"/>
        <v>8.2245253026485443E-2</v>
      </c>
      <c r="Y34" s="46">
        <f t="shared" si="19"/>
        <v>0.13889274001121521</v>
      </c>
      <c r="Z34" s="46">
        <f t="shared" si="20"/>
        <v>0.37673124670982361</v>
      </c>
      <c r="AA34" s="46">
        <f t="shared" si="21"/>
        <v>0.71881437301635742</v>
      </c>
      <c r="AB34" s="46">
        <f t="shared" si="22"/>
        <v>0.72279161214828491</v>
      </c>
      <c r="AC34" s="46" t="str">
        <f t="shared" si="23"/>
        <v>..</v>
      </c>
      <c r="AD34" s="46">
        <f t="shared" si="24"/>
        <v>0.53745341300964355</v>
      </c>
      <c r="AE34" s="46">
        <f t="shared" si="25"/>
        <v>0.20692190527915955</v>
      </c>
      <c r="AF34" s="46" t="str">
        <f t="shared" si="26"/>
        <v>..</v>
      </c>
      <c r="AG34" s="46">
        <f t="shared" si="27"/>
        <v>0.3076317310333252</v>
      </c>
      <c r="AH34" s="46">
        <f t="shared" si="28"/>
        <v>0.85345804691314697</v>
      </c>
      <c r="AI34" s="46" t="str">
        <f t="shared" si="29"/>
        <v>..</v>
      </c>
      <c r="AJ34" s="46" t="str">
        <f t="shared" si="30"/>
        <v>..</v>
      </c>
      <c r="AK34" s="46">
        <f t="shared" si="31"/>
        <v>0.41917070746421814</v>
      </c>
    </row>
    <row r="35" spans="1:37" x14ac:dyDescent="0.35">
      <c r="A35" t="s">
        <v>76</v>
      </c>
      <c r="B35" t="s">
        <v>77</v>
      </c>
      <c r="C35" s="46">
        <f t="shared" si="33"/>
        <v>0.88124817609786987</v>
      </c>
      <c r="D35" s="46">
        <f t="shared" si="37"/>
        <v>0.77722370624542236</v>
      </c>
      <c r="E35" s="46">
        <f t="shared" si="38"/>
        <v>0.90277218818664551</v>
      </c>
      <c r="F35" s="46">
        <f t="shared" si="39"/>
        <v>0.92787021398544312</v>
      </c>
      <c r="I35" s="46">
        <v>0.74905753135681152</v>
      </c>
      <c r="J35" s="46">
        <v>0.8053898811340332</v>
      </c>
      <c r="K35" s="46">
        <v>0.84010094404220581</v>
      </c>
      <c r="L35" s="46">
        <v>0.97594618797302246</v>
      </c>
      <c r="M35" s="46">
        <v>0.89124917984008789</v>
      </c>
      <c r="N35" s="46">
        <v>0.93634688854217529</v>
      </c>
      <c r="O35" s="46">
        <v>0.90793859958648682</v>
      </c>
      <c r="P35" s="46">
        <v>0.90729802846908569</v>
      </c>
      <c r="Q35" s="46">
        <v>0.89684349298477173</v>
      </c>
      <c r="R35" s="46">
        <v>0.8396030068397522</v>
      </c>
      <c r="S35" s="46">
        <v>0.96487295627593994</v>
      </c>
      <c r="T35" s="75"/>
      <c r="V35" s="46">
        <v>0.90334266424179077</v>
      </c>
      <c r="X35" s="46">
        <f t="shared" si="18"/>
        <v>0.74905753135681152</v>
      </c>
      <c r="Y35" s="46">
        <f t="shared" si="19"/>
        <v>0.8053898811340332</v>
      </c>
      <c r="Z35" s="46">
        <f t="shared" si="20"/>
        <v>0.84010094404220581</v>
      </c>
      <c r="AA35" s="46">
        <f t="shared" si="21"/>
        <v>0.97594618797302246</v>
      </c>
      <c r="AB35" s="46">
        <f t="shared" si="22"/>
        <v>0.89124917984008789</v>
      </c>
      <c r="AC35" s="46">
        <f t="shared" si="23"/>
        <v>0.93634688854217529</v>
      </c>
      <c r="AD35" s="46">
        <f t="shared" si="24"/>
        <v>0.90793859958648682</v>
      </c>
      <c r="AE35" s="46">
        <f t="shared" si="25"/>
        <v>0.90729802846908569</v>
      </c>
      <c r="AF35" s="46">
        <f t="shared" si="26"/>
        <v>0.89684349298477173</v>
      </c>
      <c r="AG35" s="46">
        <f t="shared" si="27"/>
        <v>0.8396030068397522</v>
      </c>
      <c r="AH35" s="46">
        <f t="shared" si="28"/>
        <v>0.96487295627593994</v>
      </c>
      <c r="AI35" s="46" t="str">
        <f t="shared" si="29"/>
        <v>..</v>
      </c>
      <c r="AJ35" s="46" t="str">
        <f t="shared" si="30"/>
        <v>..</v>
      </c>
      <c r="AK35" s="46">
        <f t="shared" si="31"/>
        <v>0.90334266424179077</v>
      </c>
    </row>
    <row r="36" spans="1:37" x14ac:dyDescent="0.35">
      <c r="A36" t="s">
        <v>78</v>
      </c>
      <c r="B36" t="s">
        <v>79</v>
      </c>
      <c r="C36" s="46">
        <f t="shared" si="33"/>
        <v>0.41983014345169067</v>
      </c>
      <c r="D36" s="46">
        <f t="shared" si="37"/>
        <v>0.48934926092624664</v>
      </c>
      <c r="E36" s="46">
        <f t="shared" si="38"/>
        <v>0.61328458786010742</v>
      </c>
      <c r="F36" s="46">
        <f t="shared" si="39"/>
        <v>0.53101194649934769</v>
      </c>
      <c r="I36" s="46">
        <v>0.48655557632446289</v>
      </c>
      <c r="J36" s="46">
        <v>0.4921429455280304</v>
      </c>
      <c r="K36" s="46">
        <v>0.5031055212020874</v>
      </c>
      <c r="L36" s="46">
        <v>0.54387319087982178</v>
      </c>
      <c r="M36" s="46">
        <v>0.45631623268127441</v>
      </c>
      <c r="N36" s="46">
        <v>0.63457930088043213</v>
      </c>
      <c r="O36" s="46">
        <v>0.48927906155586243</v>
      </c>
      <c r="P36" s="46">
        <v>0.56545382738113403</v>
      </c>
      <c r="Q36" s="46">
        <v>0.39300665259361267</v>
      </c>
      <c r="R36" s="46">
        <v>0.30102995038032532</v>
      </c>
      <c r="S36" s="46">
        <v>0.93869173526763916</v>
      </c>
      <c r="T36" s="75"/>
      <c r="V36" s="46">
        <v>0.3980565071105957</v>
      </c>
      <c r="X36" s="46">
        <f t="shared" si="18"/>
        <v>0.48655557632446289</v>
      </c>
      <c r="Y36" s="46">
        <f t="shared" si="19"/>
        <v>0.4921429455280304</v>
      </c>
      <c r="Z36" s="46">
        <f t="shared" si="20"/>
        <v>0.5031055212020874</v>
      </c>
      <c r="AA36" s="46">
        <f t="shared" si="21"/>
        <v>0.54387319087982178</v>
      </c>
      <c r="AB36" s="46">
        <f t="shared" si="22"/>
        <v>0.45631623268127441</v>
      </c>
      <c r="AC36" s="46">
        <f t="shared" si="23"/>
        <v>0.63457930088043213</v>
      </c>
      <c r="AD36" s="46">
        <f t="shared" si="24"/>
        <v>0.48927906155586243</v>
      </c>
      <c r="AE36" s="46">
        <f t="shared" si="25"/>
        <v>0.56545382738113403</v>
      </c>
      <c r="AF36" s="46">
        <f t="shared" si="26"/>
        <v>0.39300665259361267</v>
      </c>
      <c r="AG36" s="46">
        <f t="shared" si="27"/>
        <v>0.30102995038032532</v>
      </c>
      <c r="AH36" s="46">
        <f t="shared" si="28"/>
        <v>0.93869173526763916</v>
      </c>
      <c r="AI36" s="46" t="str">
        <f t="shared" si="29"/>
        <v>..</v>
      </c>
      <c r="AJ36" s="46" t="str">
        <f t="shared" si="30"/>
        <v>..</v>
      </c>
      <c r="AK36" s="46">
        <f t="shared" si="31"/>
        <v>0.3980565071105957</v>
      </c>
    </row>
    <row r="37" spans="1:37" x14ac:dyDescent="0.35">
      <c r="A37" t="s">
        <v>116</v>
      </c>
      <c r="B37" t="s">
        <v>117</v>
      </c>
      <c r="C37" s="46">
        <f t="shared" si="33"/>
        <v>0.48331238826115924</v>
      </c>
      <c r="D37" s="46">
        <f t="shared" si="37"/>
        <v>0.25616462528705597</v>
      </c>
      <c r="E37" s="46">
        <f t="shared" si="38"/>
        <v>0.73678807417551673</v>
      </c>
      <c r="F37" s="46">
        <f t="shared" si="39"/>
        <v>0.79165986180305481</v>
      </c>
      <c r="I37" s="46">
        <v>0.26576733589172363</v>
      </c>
      <c r="J37" s="46">
        <v>0.24656191468238831</v>
      </c>
      <c r="K37" s="46">
        <v>0.69113755226135254</v>
      </c>
      <c r="L37" s="46">
        <v>0.85225635766983032</v>
      </c>
      <c r="M37" s="46">
        <v>0.86204981803894043</v>
      </c>
      <c r="N37" s="46">
        <v>0.72701936960220337</v>
      </c>
      <c r="O37" s="46">
        <v>0.72531390190124512</v>
      </c>
      <c r="P37" s="46">
        <v>0.68730753660202026</v>
      </c>
      <c r="Q37" s="46">
        <v>0.21810418367385864</v>
      </c>
      <c r="R37" s="46">
        <v>0.54452544450759888</v>
      </c>
      <c r="S37" s="46">
        <v>0.87312561273574829</v>
      </c>
      <c r="T37" s="75"/>
      <c r="V37" s="46">
        <v>0.64610105752944946</v>
      </c>
      <c r="X37" s="46">
        <f t="shared" si="18"/>
        <v>0.26576733589172363</v>
      </c>
      <c r="Y37" s="46">
        <f t="shared" si="19"/>
        <v>0.24656191468238831</v>
      </c>
      <c r="Z37" s="46">
        <f t="shared" si="20"/>
        <v>0.69113755226135254</v>
      </c>
      <c r="AA37" s="46">
        <f t="shared" si="21"/>
        <v>0.85225635766983032</v>
      </c>
      <c r="AB37" s="46">
        <f t="shared" si="22"/>
        <v>0.86204981803894043</v>
      </c>
      <c r="AC37" s="46">
        <f t="shared" si="23"/>
        <v>0.72701936960220337</v>
      </c>
      <c r="AD37" s="46">
        <f t="shared" si="24"/>
        <v>0.72531390190124512</v>
      </c>
      <c r="AE37" s="46">
        <f t="shared" si="25"/>
        <v>0.68730753660202026</v>
      </c>
      <c r="AF37" s="46">
        <f t="shared" si="26"/>
        <v>0.21810418367385864</v>
      </c>
      <c r="AG37" s="46">
        <f t="shared" si="27"/>
        <v>0.54452544450759888</v>
      </c>
      <c r="AH37" s="46">
        <f t="shared" si="28"/>
        <v>0.87312561273574829</v>
      </c>
      <c r="AI37" s="46" t="str">
        <f t="shared" si="29"/>
        <v>..</v>
      </c>
      <c r="AJ37" s="46" t="str">
        <f t="shared" si="30"/>
        <v>..</v>
      </c>
      <c r="AK37" s="46">
        <f t="shared" si="31"/>
        <v>0.64610105752944946</v>
      </c>
    </row>
    <row r="38" spans="1:37" x14ac:dyDescent="0.35">
      <c r="A38" t="s">
        <v>118</v>
      </c>
      <c r="B38" t="s">
        <v>119</v>
      </c>
      <c r="C38" s="46">
        <f t="shared" si="33"/>
        <v>0.52009352048238122</v>
      </c>
      <c r="D38" s="46">
        <f t="shared" si="37"/>
        <v>0.56017675995826721</v>
      </c>
      <c r="E38" s="46">
        <f t="shared" si="38"/>
        <v>0.55944053332010901</v>
      </c>
      <c r="F38" s="46">
        <f t="shared" si="39"/>
        <v>0.61696630716323853</v>
      </c>
      <c r="I38" s="46">
        <v>0.53841549158096313</v>
      </c>
      <c r="J38" s="46">
        <v>0.58193802833557129</v>
      </c>
      <c r="K38" s="46">
        <v>0.37979936599731445</v>
      </c>
      <c r="L38" s="46">
        <v>0.69443672895431519</v>
      </c>
      <c r="M38" s="46">
        <v>0.55505836009979248</v>
      </c>
      <c r="N38" s="46">
        <v>0.66945338249206543</v>
      </c>
      <c r="O38" s="46">
        <v>0.54891675710678101</v>
      </c>
      <c r="P38" s="46">
        <v>0.6248738169670105</v>
      </c>
      <c r="Q38" s="46">
        <v>0.4564826488494873</v>
      </c>
      <c r="R38" s="46">
        <v>0.47892409563064575</v>
      </c>
      <c r="S38" s="46">
        <v>0.8320000171661377</v>
      </c>
      <c r="T38" s="75"/>
      <c r="V38" s="46">
        <v>0.466522216796875</v>
      </c>
      <c r="X38" s="46">
        <f t="shared" si="18"/>
        <v>0.53841549158096313</v>
      </c>
      <c r="Y38" s="46">
        <f t="shared" si="19"/>
        <v>0.58193802833557129</v>
      </c>
      <c r="Z38" s="46">
        <f t="shared" si="20"/>
        <v>0.37979936599731445</v>
      </c>
      <c r="AA38" s="46">
        <f t="shared" si="21"/>
        <v>0.69443672895431519</v>
      </c>
      <c r="AB38" s="46">
        <f t="shared" si="22"/>
        <v>0.55505836009979248</v>
      </c>
      <c r="AC38" s="46">
        <f t="shared" si="23"/>
        <v>0.66945338249206543</v>
      </c>
      <c r="AD38" s="46">
        <f t="shared" si="24"/>
        <v>0.54891675710678101</v>
      </c>
      <c r="AE38" s="46">
        <f t="shared" si="25"/>
        <v>0.6248738169670105</v>
      </c>
      <c r="AF38" s="46">
        <f t="shared" si="26"/>
        <v>0.4564826488494873</v>
      </c>
      <c r="AG38" s="46">
        <f t="shared" si="27"/>
        <v>0.47892409563064575</v>
      </c>
      <c r="AH38" s="46">
        <f t="shared" si="28"/>
        <v>0.8320000171661377</v>
      </c>
      <c r="AI38" s="46" t="str">
        <f t="shared" si="29"/>
        <v>..</v>
      </c>
      <c r="AJ38" s="46" t="str">
        <f t="shared" si="30"/>
        <v>..</v>
      </c>
      <c r="AK38" s="46">
        <f t="shared" si="31"/>
        <v>0.466522216796875</v>
      </c>
    </row>
    <row r="39" spans="1:37" x14ac:dyDescent="0.35">
      <c r="A39" t="s">
        <v>80</v>
      </c>
      <c r="B39" t="s">
        <v>81</v>
      </c>
      <c r="C39" s="46">
        <f t="shared" si="33"/>
        <v>0.49057424068450928</v>
      </c>
      <c r="D39" s="46">
        <f t="shared" si="37"/>
        <v>0.46241204440593719</v>
      </c>
      <c r="E39" s="46">
        <f t="shared" si="38"/>
        <v>0.65713125467300415</v>
      </c>
      <c r="F39" s="46">
        <f t="shared" si="39"/>
        <v>0.68055443465709686</v>
      </c>
      <c r="I39" s="46">
        <v>0.44824701547622681</v>
      </c>
      <c r="J39" s="46">
        <v>0.47657707333564758</v>
      </c>
      <c r="K39" s="46">
        <v>0.48773521184921265</v>
      </c>
      <c r="L39" s="46">
        <v>0.60008227825164795</v>
      </c>
      <c r="M39" s="46">
        <v>0.70900923013687134</v>
      </c>
      <c r="N39" s="46">
        <v>0.65686452388763428</v>
      </c>
      <c r="O39" s="46">
        <v>0.75626170635223389</v>
      </c>
      <c r="P39" s="46">
        <v>0.62394440174102783</v>
      </c>
      <c r="Q39" s="46">
        <v>0.47485747933387756</v>
      </c>
      <c r="R39" s="46">
        <v>0.37292084097862244</v>
      </c>
      <c r="S39" s="46">
        <v>0.84036475419998169</v>
      </c>
      <c r="T39" s="75"/>
      <c r="V39" s="46">
        <v>0.64329379796981812</v>
      </c>
      <c r="X39" s="46">
        <f t="shared" ref="X39" si="40">IF(ISNUMBER(I39)=TRUE,X$5*(I39-X$4)/(X$3-X$4)+(1-X$5)*(1-(I39-X$4)/(X$3-X$4)),"..")</f>
        <v>0.44824701547622681</v>
      </c>
      <c r="Y39" s="46">
        <f t="shared" ref="Y39" si="41">IF(ISNUMBER(J39)=TRUE,Y$5*(J39-Y$4)/(Y$3-Y$4)+(1-Y$5)*(1-(J39-Y$4)/(Y$3-Y$4)),"..")</f>
        <v>0.47657707333564758</v>
      </c>
      <c r="Z39" s="46">
        <f t="shared" ref="Z39" si="42">IF(ISNUMBER(K39)=TRUE,Z$5*(K39-Z$4)/(Z$3-Z$4)+(1-Z$5)*(1-(K39-Z$4)/(Z$3-Z$4)),"..")</f>
        <v>0.48773521184921265</v>
      </c>
      <c r="AA39" s="46">
        <f t="shared" ref="AA39" si="43">IF(ISNUMBER(L39)=TRUE,AA$5*(L39-AA$4)/(AA$3-AA$4)+(1-AA$5)*(1-(L39-AA$4)/(AA$3-AA$4)),"..")</f>
        <v>0.60008227825164795</v>
      </c>
      <c r="AB39" s="46">
        <f t="shared" ref="AB39" si="44">IF(ISNUMBER(M39)=TRUE,AB$5*(M39-AB$4)/(AB$3-AB$4)+(1-AB$5)*(1-(M39-AB$4)/(AB$3-AB$4)),"..")</f>
        <v>0.70900923013687134</v>
      </c>
      <c r="AC39" s="46">
        <f t="shared" ref="AC39" si="45">IF(ISNUMBER(N39)=TRUE,AC$5*(N39-AC$4)/(AC$3-AC$4)+(1-AC$5)*(1-(N39-AC$4)/(AC$3-AC$4)),"..")</f>
        <v>0.65686452388763428</v>
      </c>
      <c r="AD39" s="46">
        <f t="shared" ref="AD39" si="46">IF(ISNUMBER(O39)=TRUE,AD$5*(O39-AD$4)/(AD$3-AD$4)+(1-AD$5)*(1-(O39-AD$4)/(AD$3-AD$4)),"..")</f>
        <v>0.75626170635223389</v>
      </c>
      <c r="AE39" s="46">
        <f t="shared" ref="AE39" si="47">IF(ISNUMBER(P39)=TRUE,AE$5*(P39-AE$4)/(AE$3-AE$4)+(1-AE$5)*(1-(P39-AE$4)/(AE$3-AE$4)),"..")</f>
        <v>0.62394440174102783</v>
      </c>
      <c r="AF39" s="46">
        <f t="shared" ref="AF39" si="48">IF(ISNUMBER(Q39)=TRUE,AF$5*(Q39-AF$4)/(AF$3-AF$4)+(1-AF$5)*(1-(Q39-AF$4)/(AF$3-AF$4)),"..")</f>
        <v>0.47485747933387756</v>
      </c>
      <c r="AG39" s="46">
        <f t="shared" ref="AG39" si="49">IF(ISNUMBER(R39)=TRUE,AG$5*(R39-AG$4)/(AG$3-AG$4)+(1-AG$5)*(1-(R39-AG$4)/(AG$3-AG$4)),"..")</f>
        <v>0.37292084097862244</v>
      </c>
      <c r="AH39" s="46">
        <f t="shared" ref="AH39" si="50">IF(ISNUMBER(S39)=TRUE,AH$5*(S39-AH$4)/(AH$3-AH$4)+(1-AH$5)*(1-(S39-AH$4)/(AH$3-AH$4)),"..")</f>
        <v>0.84036475419998169</v>
      </c>
      <c r="AI39" s="46" t="str">
        <f t="shared" ref="AI39" si="51">IF(ISNUMBER(T39)=TRUE,AI$5*(T39-AI$4)/(AI$3-AI$4)+(1-AI$5)*(1-(T39-AI$4)/(AI$3-AI$4)),"..")</f>
        <v>..</v>
      </c>
      <c r="AJ39" s="46" t="str">
        <f t="shared" ref="AJ39" si="52">IF(ISNUMBER(U39)=TRUE,AJ$5*(U39-AJ$4)/(AJ$3-AJ$4)+(1-AJ$5)*(1-(U39-AJ$4)/(AJ$3-AJ$4)),"..")</f>
        <v>..</v>
      </c>
      <c r="AK39" s="46">
        <f t="shared" ref="AK39" si="53">IF(ISNUMBER(V39)=TRUE,AK$5*(V39-AK$4)/(AK$3-AK$4)+(1-AK$5)*(1-(V39-AK$4)/(AK$3-AK$4)),"..")</f>
        <v>0.64329379796981812</v>
      </c>
    </row>
    <row r="40" spans="1:37" x14ac:dyDescent="0.35">
      <c r="A40" s="41"/>
      <c r="B40" s="42"/>
      <c r="C40" s="36"/>
      <c r="D40" s="36"/>
      <c r="E40" s="36"/>
      <c r="F40" s="36"/>
      <c r="J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37" x14ac:dyDescent="0.35">
      <c r="A41" s="41"/>
      <c r="B41" s="42"/>
      <c r="C41" s="36"/>
      <c r="D41" s="36"/>
      <c r="E41" s="36"/>
      <c r="F41" s="36"/>
      <c r="J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37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37" x14ac:dyDescent="0.35">
      <c r="A43" s="41"/>
      <c r="B43" s="42"/>
      <c r="C43" s="36"/>
      <c r="D43" s="36"/>
      <c r="E43" s="36"/>
      <c r="F43" s="36"/>
      <c r="J43" s="43"/>
      <c r="K43" s="44"/>
      <c r="M43" s="45"/>
      <c r="O43" s="39"/>
      <c r="P43" s="44"/>
      <c r="Q43" s="39"/>
      <c r="R43" s="44"/>
      <c r="S43" s="44"/>
      <c r="T43" s="44"/>
      <c r="U43" s="44"/>
    </row>
    <row r="44" spans="1:37" x14ac:dyDescent="0.35">
      <c r="A44" s="41"/>
      <c r="B44" s="42"/>
      <c r="C44" s="36"/>
      <c r="D44" s="36"/>
      <c r="E44" s="36"/>
      <c r="F44" s="36"/>
      <c r="J44" s="43"/>
      <c r="K44" s="44"/>
      <c r="M44" s="45"/>
      <c r="O44" s="39"/>
      <c r="P44" s="44"/>
      <c r="Q44" s="39"/>
      <c r="R44" s="44"/>
      <c r="S44" s="44"/>
      <c r="T44" s="44"/>
      <c r="U44" s="44"/>
    </row>
    <row r="45" spans="1:37" x14ac:dyDescent="0.35">
      <c r="A45" s="41"/>
      <c r="B45" s="42"/>
      <c r="C45" s="36"/>
      <c r="D45" s="36"/>
      <c r="E45" s="36"/>
      <c r="F45" s="36"/>
      <c r="J45" s="43"/>
      <c r="K45" s="44"/>
      <c r="L45" s="44"/>
      <c r="M45" s="45"/>
      <c r="O45" s="44"/>
      <c r="P45" s="44"/>
      <c r="Q45" s="44"/>
      <c r="R45" s="44"/>
      <c r="S45" s="44"/>
      <c r="T45" s="44"/>
      <c r="U45" s="44"/>
    </row>
    <row r="46" spans="1:37" x14ac:dyDescent="0.35">
      <c r="A46" s="41"/>
      <c r="B46" s="42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1:37" x14ac:dyDescent="0.35">
      <c r="A47" s="40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37" x14ac:dyDescent="0.35">
      <c r="A48" s="40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1"/>
      <c r="L59" s="44"/>
      <c r="M59" s="45"/>
      <c r="O59" s="44"/>
      <c r="P59" s="41"/>
      <c r="Q59" s="44"/>
      <c r="R59" s="41"/>
      <c r="S59" s="41"/>
      <c r="T59" s="41"/>
      <c r="U59" s="41"/>
    </row>
    <row r="60" spans="1:21" x14ac:dyDescent="0.35">
      <c r="C60" s="36"/>
      <c r="D60" s="36"/>
      <c r="E60" s="36"/>
      <c r="F60" s="36"/>
      <c r="L60" s="44"/>
      <c r="O60" s="44"/>
      <c r="Q60" s="44"/>
    </row>
    <row r="61" spans="1:21" x14ac:dyDescent="0.35">
      <c r="L61" s="41"/>
      <c r="O61" s="44"/>
      <c r="Q61" s="41"/>
    </row>
    <row r="62" spans="1:21" x14ac:dyDescent="0.35">
      <c r="O62" s="41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4"/>
  <sheetViews>
    <sheetView topLeftCell="A15" zoomScale="102" workbookViewId="0">
      <selection activeCell="E38" sqref="E38"/>
    </sheetView>
  </sheetViews>
  <sheetFormatPr defaultColWidth="8.7265625" defaultRowHeight="14.5" x14ac:dyDescent="0.35"/>
  <cols>
    <col min="2" max="2" width="23.453125" customWidth="1"/>
    <col min="3" max="6" width="15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101.5" x14ac:dyDescent="0.35">
      <c r="C2" s="34"/>
      <c r="I2" s="72" t="s">
        <v>31</v>
      </c>
      <c r="J2" s="35" t="s">
        <v>32</v>
      </c>
      <c r="K2" s="35" t="s">
        <v>39</v>
      </c>
      <c r="L2" s="35" t="s">
        <v>41</v>
      </c>
      <c r="M2" s="35" t="s">
        <v>42</v>
      </c>
      <c r="N2" s="35" t="s">
        <v>43</v>
      </c>
      <c r="O2" s="35" t="s">
        <v>44</v>
      </c>
      <c r="P2" s="35" t="s">
        <v>25</v>
      </c>
      <c r="Q2" s="35" t="s">
        <v>21</v>
      </c>
      <c r="R2" s="35" t="s">
        <v>24</v>
      </c>
      <c r="S2" s="35" t="s">
        <v>35</v>
      </c>
      <c r="T2" s="35" t="s">
        <v>36</v>
      </c>
      <c r="U2" s="35" t="s">
        <v>37</v>
      </c>
      <c r="V2" s="35" t="s">
        <v>38</v>
      </c>
      <c r="X2" s="35" t="s">
        <v>31</v>
      </c>
      <c r="Y2" s="35" t="s">
        <v>32</v>
      </c>
      <c r="Z2" s="35" t="s">
        <v>39</v>
      </c>
      <c r="AA2" s="35" t="s">
        <v>41</v>
      </c>
      <c r="AB2" s="35" t="s">
        <v>42</v>
      </c>
      <c r="AC2" s="35" t="s">
        <v>43</v>
      </c>
      <c r="AD2" s="35" t="s">
        <v>44</v>
      </c>
      <c r="AE2" s="35" t="s">
        <v>25</v>
      </c>
      <c r="AF2" s="35" t="s">
        <v>21</v>
      </c>
      <c r="AG2" s="35" t="s">
        <v>24</v>
      </c>
      <c r="AH2" s="35" t="s">
        <v>35</v>
      </c>
      <c r="AI2" s="35" t="s">
        <v>36</v>
      </c>
      <c r="AJ2" s="35" t="s">
        <v>37</v>
      </c>
      <c r="AK2" s="35" t="s">
        <v>38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B6" t="s">
        <v>26</v>
      </c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x14ac:dyDescent="0.35">
      <c r="A7" t="s">
        <v>58</v>
      </c>
      <c r="B7" t="s">
        <v>59</v>
      </c>
      <c r="C7" s="35" t="s">
        <v>120</v>
      </c>
      <c r="D7" s="35" t="s">
        <v>121</v>
      </c>
      <c r="E7" s="35" t="s">
        <v>122</v>
      </c>
      <c r="F7" s="35" t="s">
        <v>123</v>
      </c>
      <c r="H7" s="35" t="s">
        <v>26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t="s">
        <v>84</v>
      </c>
      <c r="B8" t="s">
        <v>85</v>
      </c>
      <c r="C8" s="46">
        <f>AVERAGE(AE8,AF8,AG8)</f>
        <v>0.61299999999999999</v>
      </c>
      <c r="D8" s="46">
        <f>AVERAGE(X8:Y8)</f>
        <v>0.53150000000000008</v>
      </c>
      <c r="E8" s="46">
        <f>AVERAGE(AH8,AI8,AJ8,AK8,Z8)</f>
        <v>0.7278</v>
      </c>
      <c r="F8" s="46">
        <f>AVERAGE(AA8,AB8,AC8,AD8)</f>
        <v>0.54800000000000004</v>
      </c>
      <c r="I8">
        <v>0.503</v>
      </c>
      <c r="J8">
        <v>0.56000000000000005</v>
      </c>
      <c r="K8">
        <v>0.51300000000000001</v>
      </c>
      <c r="L8">
        <v>0.56799999999999995</v>
      </c>
      <c r="M8">
        <v>0.53500000000000003</v>
      </c>
      <c r="N8">
        <v>0.54100000000000004</v>
      </c>
      <c r="P8">
        <v>0.80799999999999994</v>
      </c>
      <c r="Q8">
        <v>0.52600000000000002</v>
      </c>
      <c r="R8">
        <v>0.505</v>
      </c>
      <c r="S8">
        <v>0.86499999999999999</v>
      </c>
      <c r="T8">
        <v>0.79500000000000004</v>
      </c>
      <c r="U8">
        <v>0.94399999999999995</v>
      </c>
      <c r="V8">
        <v>0.52200000000000002</v>
      </c>
      <c r="W8" s="46"/>
      <c r="X8" s="46">
        <f t="shared" ref="X8:AK23" si="0">IF(ISNUMBER(I8)=TRUE,X$5*(I8-X$4)/(X$3-X$4)+(1-X$5)*(1-(I8-X$4)/(X$3-X$4)),"..")</f>
        <v>0.503</v>
      </c>
      <c r="Y8" s="46">
        <f t="shared" si="0"/>
        <v>0.56000000000000005</v>
      </c>
      <c r="Z8" s="46">
        <f t="shared" si="0"/>
        <v>0.51300000000000001</v>
      </c>
      <c r="AA8" s="46">
        <f t="shared" si="0"/>
        <v>0.56799999999999995</v>
      </c>
      <c r="AB8" s="46">
        <f t="shared" si="0"/>
        <v>0.53500000000000003</v>
      </c>
      <c r="AC8" s="46">
        <f t="shared" si="0"/>
        <v>0.54100000000000004</v>
      </c>
      <c r="AD8" s="46" t="str">
        <f t="shared" si="0"/>
        <v>..</v>
      </c>
      <c r="AE8" s="46">
        <f t="shared" si="0"/>
        <v>0.80799999999999994</v>
      </c>
      <c r="AF8" s="46">
        <f t="shared" si="0"/>
        <v>0.52600000000000002</v>
      </c>
      <c r="AG8" s="46">
        <f t="shared" si="0"/>
        <v>0.505</v>
      </c>
      <c r="AH8" s="46">
        <f t="shared" si="0"/>
        <v>0.86499999999999999</v>
      </c>
      <c r="AI8" s="46">
        <f t="shared" si="0"/>
        <v>0.79500000000000004</v>
      </c>
      <c r="AJ8" s="46">
        <f t="shared" si="0"/>
        <v>0.94399999999999995</v>
      </c>
      <c r="AK8" s="46">
        <f t="shared" si="0"/>
        <v>0.52200000000000002</v>
      </c>
    </row>
    <row r="9" spans="1:37" x14ac:dyDescent="0.35">
      <c r="A9" t="s">
        <v>88</v>
      </c>
      <c r="B9" s="67" t="s">
        <v>89</v>
      </c>
      <c r="C9" s="46">
        <f t="shared" ref="C9:C29" si="1">AVERAGE(AE9,AF9,AG9)</f>
        <v>0.68500000000000005</v>
      </c>
      <c r="D9" s="46">
        <f t="shared" ref="D9:D29" si="2">AVERAGE(X9:Y9)</f>
        <v>0.64649999999999996</v>
      </c>
      <c r="E9" s="46">
        <f t="shared" ref="E9:E29" si="3">AVERAGE(AH9,AI9,AJ9,AK9,Z9)</f>
        <v>0.84000000000000008</v>
      </c>
      <c r="F9" s="46">
        <f t="shared" ref="F9:F29" si="4">AVERAGE(AA9,AB9,AC9,AD9)</f>
        <v>0.71499999999999997</v>
      </c>
      <c r="G9" s="40"/>
      <c r="I9">
        <v>0.67099999999999993</v>
      </c>
      <c r="J9">
        <v>0.622</v>
      </c>
      <c r="K9">
        <v>0.7390000000000001</v>
      </c>
      <c r="L9">
        <v>0.76400000000000001</v>
      </c>
      <c r="M9">
        <v>0.68700000000000006</v>
      </c>
      <c r="N9">
        <v>0.69400000000000006</v>
      </c>
      <c r="P9">
        <v>0.81099999999999994</v>
      </c>
      <c r="Q9">
        <v>0.64800000000000002</v>
      </c>
      <c r="R9">
        <v>0.59599999999999997</v>
      </c>
      <c r="S9">
        <v>0.91599999999999993</v>
      </c>
      <c r="T9">
        <v>0.92099999999999993</v>
      </c>
      <c r="U9">
        <v>0.9880000000000001</v>
      </c>
      <c r="V9">
        <v>0.63600000000000001</v>
      </c>
      <c r="W9" s="46"/>
      <c r="X9" s="46">
        <f t="shared" si="0"/>
        <v>0.67099999999999993</v>
      </c>
      <c r="Y9" s="46">
        <f t="shared" si="0"/>
        <v>0.622</v>
      </c>
      <c r="Z9" s="46">
        <f t="shared" si="0"/>
        <v>0.7390000000000001</v>
      </c>
      <c r="AA9" s="46">
        <f t="shared" si="0"/>
        <v>0.76400000000000001</v>
      </c>
      <c r="AB9" s="46">
        <f t="shared" si="0"/>
        <v>0.68700000000000006</v>
      </c>
      <c r="AC9" s="46">
        <f t="shared" si="0"/>
        <v>0.69400000000000006</v>
      </c>
      <c r="AD9" s="46" t="str">
        <f t="shared" si="0"/>
        <v>..</v>
      </c>
      <c r="AE9" s="46">
        <f t="shared" si="0"/>
        <v>0.81099999999999994</v>
      </c>
      <c r="AF9" s="46">
        <f t="shared" si="0"/>
        <v>0.64800000000000002</v>
      </c>
      <c r="AG9" s="46">
        <f t="shared" si="0"/>
        <v>0.59599999999999997</v>
      </c>
      <c r="AH9" s="46">
        <f t="shared" si="0"/>
        <v>0.91599999999999993</v>
      </c>
      <c r="AI9" s="46">
        <f t="shared" si="0"/>
        <v>0.92099999999999993</v>
      </c>
      <c r="AJ9" s="46">
        <f t="shared" si="0"/>
        <v>0.9880000000000001</v>
      </c>
      <c r="AK9" s="46">
        <f t="shared" si="0"/>
        <v>0.63600000000000001</v>
      </c>
    </row>
    <row r="10" spans="1:37" x14ac:dyDescent="0.35">
      <c r="A10" t="s">
        <v>86</v>
      </c>
      <c r="B10" t="s">
        <v>87</v>
      </c>
      <c r="C10" s="46">
        <f t="shared" si="1"/>
        <v>0.65033333333333332</v>
      </c>
      <c r="D10" s="46">
        <f t="shared" si="2"/>
        <v>0.69</v>
      </c>
      <c r="E10" s="46">
        <f t="shared" si="3"/>
        <v>0.79580000000000006</v>
      </c>
      <c r="F10" s="46">
        <f t="shared" si="4"/>
        <v>0.70733333333333326</v>
      </c>
      <c r="G10" s="40"/>
      <c r="I10">
        <v>0.71700000000000008</v>
      </c>
      <c r="J10">
        <v>0.66299999999999992</v>
      </c>
      <c r="K10">
        <v>0.61699999999999999</v>
      </c>
      <c r="L10">
        <v>0.70700000000000007</v>
      </c>
      <c r="M10">
        <v>0.80200000000000005</v>
      </c>
      <c r="N10">
        <v>0.61299999999999999</v>
      </c>
      <c r="P10">
        <v>0.85199999999999998</v>
      </c>
      <c r="Q10">
        <v>0.51500000000000001</v>
      </c>
      <c r="R10">
        <v>0.58399999999999996</v>
      </c>
      <c r="S10">
        <v>0.91600000000000004</v>
      </c>
      <c r="T10">
        <v>0.85099999999999998</v>
      </c>
      <c r="U10">
        <v>0.92699999999999994</v>
      </c>
      <c r="V10">
        <v>0.66799999999999993</v>
      </c>
      <c r="W10" s="46"/>
      <c r="X10" s="46">
        <f t="shared" si="0"/>
        <v>0.71700000000000008</v>
      </c>
      <c r="Y10" s="46">
        <f t="shared" si="0"/>
        <v>0.66299999999999992</v>
      </c>
      <c r="Z10" s="46">
        <f t="shared" si="0"/>
        <v>0.61699999999999999</v>
      </c>
      <c r="AA10" s="46">
        <f t="shared" si="0"/>
        <v>0.70700000000000007</v>
      </c>
      <c r="AB10" s="46">
        <f t="shared" si="0"/>
        <v>0.80200000000000005</v>
      </c>
      <c r="AC10" s="46">
        <f t="shared" si="0"/>
        <v>0.61299999999999999</v>
      </c>
      <c r="AD10" s="46" t="str">
        <f t="shared" si="0"/>
        <v>..</v>
      </c>
      <c r="AE10" s="46">
        <f t="shared" si="0"/>
        <v>0.85199999999999998</v>
      </c>
      <c r="AF10" s="46">
        <f t="shared" si="0"/>
        <v>0.51500000000000001</v>
      </c>
      <c r="AG10" s="46">
        <f t="shared" si="0"/>
        <v>0.58399999999999996</v>
      </c>
      <c r="AH10" s="46">
        <f t="shared" si="0"/>
        <v>0.91600000000000004</v>
      </c>
      <c r="AI10" s="46">
        <f t="shared" si="0"/>
        <v>0.85099999999999998</v>
      </c>
      <c r="AJ10" s="46">
        <f t="shared" si="0"/>
        <v>0.92699999999999994</v>
      </c>
      <c r="AK10" s="46">
        <f t="shared" si="0"/>
        <v>0.66799999999999993</v>
      </c>
    </row>
    <row r="11" spans="1:37" x14ac:dyDescent="0.35">
      <c r="A11" t="s">
        <v>60</v>
      </c>
      <c r="B11" t="s">
        <v>61</v>
      </c>
      <c r="C11" s="46">
        <f t="shared" si="1"/>
        <v>0.38633333333333336</v>
      </c>
      <c r="D11" s="46">
        <f t="shared" si="2"/>
        <v>0.57950000000000002</v>
      </c>
      <c r="E11" s="46">
        <f t="shared" si="3"/>
        <v>0.7006</v>
      </c>
      <c r="F11" s="46">
        <f t="shared" si="4"/>
        <v>0.47433333333333333</v>
      </c>
      <c r="G11" s="40"/>
      <c r="I11">
        <v>0.55500000000000005</v>
      </c>
      <c r="J11">
        <v>0.60399999999999998</v>
      </c>
      <c r="K11">
        <v>0.47700000000000004</v>
      </c>
      <c r="L11">
        <v>0.51700000000000002</v>
      </c>
      <c r="M11">
        <v>0.45200000000000001</v>
      </c>
      <c r="N11">
        <v>0.45399999999999996</v>
      </c>
      <c r="P11">
        <v>0.436</v>
      </c>
      <c r="Q11">
        <v>0.433</v>
      </c>
      <c r="R11">
        <v>0.28999999999999998</v>
      </c>
      <c r="S11">
        <v>0.92500000000000004</v>
      </c>
      <c r="T11">
        <v>0.74600000000000011</v>
      </c>
      <c r="U11">
        <v>0.93900000000000006</v>
      </c>
      <c r="V11">
        <v>0.41599999999999993</v>
      </c>
      <c r="W11" s="46"/>
      <c r="X11" s="46">
        <f t="shared" si="0"/>
        <v>0.55500000000000005</v>
      </c>
      <c r="Y11" s="46">
        <f t="shared" si="0"/>
        <v>0.60399999999999998</v>
      </c>
      <c r="Z11" s="46">
        <f t="shared" si="0"/>
        <v>0.47700000000000004</v>
      </c>
      <c r="AA11" s="46">
        <f t="shared" si="0"/>
        <v>0.51700000000000002</v>
      </c>
      <c r="AB11" s="46">
        <f t="shared" si="0"/>
        <v>0.45200000000000001</v>
      </c>
      <c r="AC11" s="46">
        <f t="shared" si="0"/>
        <v>0.45399999999999996</v>
      </c>
      <c r="AD11" s="46" t="str">
        <f t="shared" si="0"/>
        <v>..</v>
      </c>
      <c r="AE11" s="46">
        <f t="shared" si="0"/>
        <v>0.436</v>
      </c>
      <c r="AF11" s="46">
        <f t="shared" si="0"/>
        <v>0.433</v>
      </c>
      <c r="AG11" s="46">
        <f t="shared" si="0"/>
        <v>0.28999999999999998</v>
      </c>
      <c r="AH11" s="46">
        <f t="shared" si="0"/>
        <v>0.92500000000000004</v>
      </c>
      <c r="AI11" s="46">
        <f t="shared" si="0"/>
        <v>0.74600000000000011</v>
      </c>
      <c r="AJ11" s="46">
        <f t="shared" si="0"/>
        <v>0.93900000000000006</v>
      </c>
      <c r="AK11" s="46">
        <f t="shared" si="0"/>
        <v>0.41599999999999993</v>
      </c>
    </row>
    <row r="12" spans="1:37" x14ac:dyDescent="0.35">
      <c r="A12" s="40" t="s">
        <v>90</v>
      </c>
      <c r="B12" s="67" t="s">
        <v>124</v>
      </c>
      <c r="C12" s="46">
        <f t="shared" si="1"/>
        <v>0.42366666666666664</v>
      </c>
      <c r="D12" s="46">
        <f t="shared" si="2"/>
        <v>0.50700000000000001</v>
      </c>
      <c r="E12" s="46">
        <f t="shared" si="3"/>
        <v>0.78220000000000001</v>
      </c>
      <c r="F12" s="46">
        <f t="shared" si="4"/>
        <v>0.85266666666666657</v>
      </c>
      <c r="G12" s="40"/>
      <c r="I12">
        <v>0.47600000000000003</v>
      </c>
      <c r="J12">
        <v>0.53800000000000003</v>
      </c>
      <c r="K12">
        <v>0.53500000000000003</v>
      </c>
      <c r="L12">
        <v>0.83700000000000008</v>
      </c>
      <c r="M12">
        <v>0.88900000000000001</v>
      </c>
      <c r="N12">
        <v>0.83200000000000007</v>
      </c>
      <c r="P12">
        <v>0.65400000000000003</v>
      </c>
      <c r="Q12">
        <v>0.39799999999999996</v>
      </c>
      <c r="R12">
        <v>0.21899999999999997</v>
      </c>
      <c r="S12">
        <v>0.94200000000000006</v>
      </c>
      <c r="T12">
        <v>0.91199999999999992</v>
      </c>
      <c r="U12">
        <v>0.97299999999999998</v>
      </c>
      <c r="V12">
        <v>0.54900000000000004</v>
      </c>
      <c r="W12" s="46"/>
      <c r="X12" s="46">
        <f t="shared" si="0"/>
        <v>0.47600000000000003</v>
      </c>
      <c r="Y12" s="46">
        <f t="shared" si="0"/>
        <v>0.53800000000000003</v>
      </c>
      <c r="Z12" s="46">
        <f t="shared" si="0"/>
        <v>0.53500000000000003</v>
      </c>
      <c r="AA12" s="46">
        <f t="shared" si="0"/>
        <v>0.83700000000000008</v>
      </c>
      <c r="AB12" s="46">
        <f t="shared" si="0"/>
        <v>0.88900000000000001</v>
      </c>
      <c r="AC12" s="46">
        <f t="shared" si="0"/>
        <v>0.83200000000000007</v>
      </c>
      <c r="AD12" s="46" t="str">
        <f t="shared" si="0"/>
        <v>..</v>
      </c>
      <c r="AE12" s="46">
        <f t="shared" si="0"/>
        <v>0.65400000000000003</v>
      </c>
      <c r="AF12" s="46">
        <f t="shared" si="0"/>
        <v>0.39799999999999996</v>
      </c>
      <c r="AG12" s="46">
        <f t="shared" si="0"/>
        <v>0.21899999999999997</v>
      </c>
      <c r="AH12" s="46">
        <f t="shared" si="0"/>
        <v>0.94200000000000006</v>
      </c>
      <c r="AI12" s="46">
        <f t="shared" si="0"/>
        <v>0.91199999999999992</v>
      </c>
      <c r="AJ12" s="46">
        <f t="shared" si="0"/>
        <v>0.97299999999999998</v>
      </c>
      <c r="AK12" s="46">
        <f t="shared" si="0"/>
        <v>0.54900000000000004</v>
      </c>
    </row>
    <row r="13" spans="1:37" x14ac:dyDescent="0.35">
      <c r="A13" s="40" t="s">
        <v>91</v>
      </c>
      <c r="B13" s="67" t="s">
        <v>125</v>
      </c>
      <c r="C13" s="46">
        <f t="shared" si="1"/>
        <v>0.52433333333333332</v>
      </c>
      <c r="D13" s="46">
        <f t="shared" si="2"/>
        <v>0.60799999999999998</v>
      </c>
      <c r="E13" s="46">
        <f t="shared" si="3"/>
        <v>0.77900000000000003</v>
      </c>
      <c r="F13" s="46">
        <f t="shared" si="4"/>
        <v>0.69266666666666676</v>
      </c>
      <c r="G13" s="40"/>
      <c r="I13">
        <v>0.57999999999999996</v>
      </c>
      <c r="J13">
        <v>0.63600000000000001</v>
      </c>
      <c r="K13">
        <v>0.55200000000000005</v>
      </c>
      <c r="L13">
        <v>0.72299999999999998</v>
      </c>
      <c r="M13">
        <v>0.68700000000000006</v>
      </c>
      <c r="N13">
        <v>0.66799999999999993</v>
      </c>
      <c r="P13">
        <v>0.66200000000000003</v>
      </c>
      <c r="Q13">
        <v>0.505</v>
      </c>
      <c r="R13">
        <v>0.40599999999999992</v>
      </c>
      <c r="S13">
        <v>0.92700000000000005</v>
      </c>
      <c r="T13">
        <v>0.91900000000000004</v>
      </c>
      <c r="U13">
        <v>0.97799999999999998</v>
      </c>
      <c r="V13">
        <v>0.51900000000000002</v>
      </c>
      <c r="W13" s="46"/>
      <c r="X13" s="46">
        <f t="shared" si="0"/>
        <v>0.57999999999999996</v>
      </c>
      <c r="Y13" s="46">
        <f t="shared" si="0"/>
        <v>0.63600000000000001</v>
      </c>
      <c r="Z13" s="46">
        <f t="shared" si="0"/>
        <v>0.55200000000000005</v>
      </c>
      <c r="AA13" s="46">
        <f t="shared" si="0"/>
        <v>0.72299999999999998</v>
      </c>
      <c r="AB13" s="46">
        <f t="shared" si="0"/>
        <v>0.68700000000000006</v>
      </c>
      <c r="AC13" s="46">
        <f t="shared" si="0"/>
        <v>0.66799999999999993</v>
      </c>
      <c r="AD13" s="46" t="str">
        <f t="shared" si="0"/>
        <v>..</v>
      </c>
      <c r="AE13" s="46">
        <f t="shared" si="0"/>
        <v>0.66200000000000003</v>
      </c>
      <c r="AF13" s="46">
        <f t="shared" si="0"/>
        <v>0.505</v>
      </c>
      <c r="AG13" s="46">
        <f t="shared" si="0"/>
        <v>0.40599999999999992</v>
      </c>
      <c r="AH13" s="46">
        <f t="shared" si="0"/>
        <v>0.92700000000000005</v>
      </c>
      <c r="AI13" s="46">
        <f t="shared" si="0"/>
        <v>0.91900000000000004</v>
      </c>
      <c r="AJ13" s="46">
        <f t="shared" si="0"/>
        <v>0.97799999999999998</v>
      </c>
      <c r="AK13" s="46">
        <f t="shared" si="0"/>
        <v>0.51900000000000002</v>
      </c>
    </row>
    <row r="14" spans="1:37" x14ac:dyDescent="0.35">
      <c r="A14" t="s">
        <v>94</v>
      </c>
      <c r="B14" t="s">
        <v>95</v>
      </c>
      <c r="C14" s="46">
        <f t="shared" si="1"/>
        <v>0.16133333333333333</v>
      </c>
      <c r="D14" s="46">
        <f t="shared" si="2"/>
        <v>0.21749999999999997</v>
      </c>
      <c r="E14" s="46">
        <f t="shared" si="3"/>
        <v>0.65859999999999996</v>
      </c>
      <c r="F14" s="46">
        <f t="shared" si="4"/>
        <v>0.28766666666666668</v>
      </c>
      <c r="G14" s="40"/>
      <c r="I14">
        <v>0.28499999999999998</v>
      </c>
      <c r="J14">
        <v>0.15</v>
      </c>
      <c r="K14">
        <v>0.32799999999999996</v>
      </c>
      <c r="L14">
        <v>0.28699999999999998</v>
      </c>
      <c r="M14">
        <v>0.32400000000000001</v>
      </c>
      <c r="N14">
        <v>0.252</v>
      </c>
      <c r="P14">
        <v>0.17499999999999999</v>
      </c>
      <c r="Q14">
        <v>0.20100000000000001</v>
      </c>
      <c r="R14">
        <v>0.10800000000000001</v>
      </c>
      <c r="S14">
        <v>0.875</v>
      </c>
      <c r="T14">
        <v>0.81600000000000006</v>
      </c>
      <c r="U14">
        <v>0.93599999999999994</v>
      </c>
      <c r="V14">
        <v>0.33799999999999997</v>
      </c>
      <c r="W14" s="46"/>
      <c r="X14" s="46">
        <f t="shared" si="0"/>
        <v>0.28499999999999998</v>
      </c>
      <c r="Y14" s="46">
        <f t="shared" si="0"/>
        <v>0.15</v>
      </c>
      <c r="Z14" s="46">
        <f t="shared" si="0"/>
        <v>0.32799999999999996</v>
      </c>
      <c r="AA14" s="46">
        <f t="shared" si="0"/>
        <v>0.28699999999999998</v>
      </c>
      <c r="AB14" s="46">
        <f t="shared" si="0"/>
        <v>0.32400000000000001</v>
      </c>
      <c r="AC14" s="46">
        <f t="shared" si="0"/>
        <v>0.252</v>
      </c>
      <c r="AD14" s="46" t="str">
        <f t="shared" si="0"/>
        <v>..</v>
      </c>
      <c r="AE14" s="46">
        <f t="shared" si="0"/>
        <v>0.17499999999999999</v>
      </c>
      <c r="AF14" s="46">
        <f t="shared" si="0"/>
        <v>0.20100000000000001</v>
      </c>
      <c r="AG14" s="46">
        <f t="shared" si="0"/>
        <v>0.10800000000000001</v>
      </c>
      <c r="AH14" s="46">
        <f t="shared" si="0"/>
        <v>0.875</v>
      </c>
      <c r="AI14" s="46">
        <f t="shared" si="0"/>
        <v>0.81600000000000006</v>
      </c>
      <c r="AJ14" s="46">
        <f t="shared" si="0"/>
        <v>0.93599999999999994</v>
      </c>
      <c r="AK14" s="46">
        <f t="shared" si="0"/>
        <v>0.33799999999999997</v>
      </c>
    </row>
    <row r="15" spans="1:37" x14ac:dyDescent="0.35">
      <c r="A15" s="67" t="s">
        <v>64</v>
      </c>
      <c r="B15" t="s">
        <v>65</v>
      </c>
      <c r="C15" s="46">
        <f t="shared" si="1"/>
        <v>0.65633333333333332</v>
      </c>
      <c r="D15" s="46">
        <f t="shared" si="2"/>
        <v>0.54049999999999998</v>
      </c>
      <c r="E15" s="46">
        <f t="shared" si="3"/>
        <v>0.78879999999999995</v>
      </c>
      <c r="F15" s="46">
        <f t="shared" si="4"/>
        <v>0.77533333333333321</v>
      </c>
      <c r="G15" s="40"/>
      <c r="I15">
        <v>0.51500000000000001</v>
      </c>
      <c r="J15">
        <v>0.56600000000000006</v>
      </c>
      <c r="K15">
        <v>0.59799999999999998</v>
      </c>
      <c r="L15">
        <v>0.80299999999999994</v>
      </c>
      <c r="M15">
        <v>0.752</v>
      </c>
      <c r="N15">
        <v>0.77099999999999991</v>
      </c>
      <c r="P15">
        <v>0.76899999999999991</v>
      </c>
      <c r="Q15">
        <v>0.61199999999999999</v>
      </c>
      <c r="R15">
        <v>0.58799999999999997</v>
      </c>
      <c r="S15">
        <v>0.94499999999999984</v>
      </c>
      <c r="T15">
        <v>0.79399999999999993</v>
      </c>
      <c r="U15">
        <v>0.97199999999999998</v>
      </c>
      <c r="V15">
        <v>0.63500000000000001</v>
      </c>
      <c r="W15" s="46"/>
      <c r="X15" s="46">
        <f t="shared" si="0"/>
        <v>0.51500000000000001</v>
      </c>
      <c r="Y15" s="46">
        <f t="shared" si="0"/>
        <v>0.56600000000000006</v>
      </c>
      <c r="Z15" s="46">
        <f t="shared" si="0"/>
        <v>0.59799999999999998</v>
      </c>
      <c r="AA15" s="46">
        <f t="shared" si="0"/>
        <v>0.80299999999999994</v>
      </c>
      <c r="AB15" s="46">
        <f t="shared" si="0"/>
        <v>0.752</v>
      </c>
      <c r="AC15" s="46">
        <f t="shared" si="0"/>
        <v>0.77099999999999991</v>
      </c>
      <c r="AD15" s="46" t="str">
        <f t="shared" si="0"/>
        <v>..</v>
      </c>
      <c r="AE15" s="46">
        <f t="shared" si="0"/>
        <v>0.76899999999999991</v>
      </c>
      <c r="AF15" s="46">
        <f t="shared" si="0"/>
        <v>0.61199999999999999</v>
      </c>
      <c r="AG15" s="46">
        <f t="shared" si="0"/>
        <v>0.58799999999999997</v>
      </c>
      <c r="AH15" s="46">
        <f t="shared" si="0"/>
        <v>0.94499999999999984</v>
      </c>
      <c r="AI15" s="46">
        <f t="shared" si="0"/>
        <v>0.79399999999999993</v>
      </c>
      <c r="AJ15" s="46">
        <f t="shared" si="0"/>
        <v>0.97199999999999998</v>
      </c>
      <c r="AK15" s="46">
        <f t="shared" si="0"/>
        <v>0.63500000000000001</v>
      </c>
    </row>
    <row r="16" spans="1:37" x14ac:dyDescent="0.35">
      <c r="A16" t="s">
        <v>96</v>
      </c>
      <c r="B16" t="s">
        <v>97</v>
      </c>
      <c r="C16" s="46">
        <f t="shared" si="1"/>
        <v>0.7373333333333334</v>
      </c>
      <c r="D16" s="46">
        <f t="shared" si="2"/>
        <v>0.72049999999999992</v>
      </c>
      <c r="E16" s="46">
        <f t="shared" si="3"/>
        <v>0.74920000000000009</v>
      </c>
      <c r="F16" s="46">
        <f t="shared" si="4"/>
        <v>0.66566666666666663</v>
      </c>
      <c r="G16" s="40"/>
      <c r="I16">
        <v>0.63900000000000001</v>
      </c>
      <c r="J16">
        <v>0.80199999999999994</v>
      </c>
      <c r="K16">
        <v>0.39799999999999996</v>
      </c>
      <c r="L16">
        <v>0.72699999999999987</v>
      </c>
      <c r="M16">
        <v>0.624</v>
      </c>
      <c r="N16">
        <v>0.64599999999999991</v>
      </c>
      <c r="P16">
        <v>0.873</v>
      </c>
      <c r="Q16">
        <v>0.55700000000000005</v>
      </c>
      <c r="R16">
        <v>0.78200000000000003</v>
      </c>
      <c r="S16">
        <v>0.94200000000000006</v>
      </c>
      <c r="T16">
        <v>0.85499999999999998</v>
      </c>
      <c r="U16">
        <v>0.98399999999999987</v>
      </c>
      <c r="V16">
        <v>0.56700000000000006</v>
      </c>
      <c r="W16" s="46"/>
      <c r="X16" s="46">
        <f t="shared" si="0"/>
        <v>0.63900000000000001</v>
      </c>
      <c r="Y16" s="46">
        <f t="shared" si="0"/>
        <v>0.80199999999999994</v>
      </c>
      <c r="Z16" s="46">
        <f t="shared" si="0"/>
        <v>0.39799999999999996</v>
      </c>
      <c r="AA16" s="46">
        <f t="shared" si="0"/>
        <v>0.72699999999999987</v>
      </c>
      <c r="AB16" s="46">
        <f t="shared" si="0"/>
        <v>0.624</v>
      </c>
      <c r="AC16" s="46">
        <f t="shared" si="0"/>
        <v>0.64599999999999991</v>
      </c>
      <c r="AD16" s="46" t="str">
        <f t="shared" si="0"/>
        <v>..</v>
      </c>
      <c r="AE16" s="46">
        <f t="shared" si="0"/>
        <v>0.873</v>
      </c>
      <c r="AF16" s="46">
        <f t="shared" si="0"/>
        <v>0.55700000000000005</v>
      </c>
      <c r="AG16" s="46">
        <f t="shared" si="0"/>
        <v>0.78200000000000003</v>
      </c>
      <c r="AH16" s="46">
        <f t="shared" si="0"/>
        <v>0.94200000000000006</v>
      </c>
      <c r="AI16" s="46">
        <f t="shared" si="0"/>
        <v>0.85499999999999998</v>
      </c>
      <c r="AJ16" s="46">
        <f t="shared" si="0"/>
        <v>0.98399999999999987</v>
      </c>
      <c r="AK16" s="46">
        <f t="shared" si="0"/>
        <v>0.56700000000000006</v>
      </c>
    </row>
    <row r="17" spans="1:37" x14ac:dyDescent="0.35">
      <c r="A17" t="s">
        <v>98</v>
      </c>
      <c r="B17" t="s">
        <v>99</v>
      </c>
      <c r="C17" s="46">
        <f t="shared" si="1"/>
        <v>0.441</v>
      </c>
      <c r="D17" s="46">
        <f t="shared" si="2"/>
        <v>0.40049999999999997</v>
      </c>
      <c r="E17" s="46">
        <f t="shared" si="3"/>
        <v>0.70280000000000009</v>
      </c>
      <c r="F17" s="46">
        <f t="shared" si="4"/>
        <v>0.46066666666666661</v>
      </c>
      <c r="G17" s="40"/>
      <c r="I17">
        <v>0.40899999999999997</v>
      </c>
      <c r="J17">
        <v>0.39200000000000002</v>
      </c>
      <c r="K17">
        <v>0.42</v>
      </c>
      <c r="L17">
        <v>0.51899999999999991</v>
      </c>
      <c r="M17">
        <v>0.37500000000000006</v>
      </c>
      <c r="N17">
        <v>0.48799999999999999</v>
      </c>
      <c r="P17">
        <v>0.61</v>
      </c>
      <c r="Q17">
        <v>0.37799999999999995</v>
      </c>
      <c r="R17">
        <v>0.33500000000000002</v>
      </c>
      <c r="S17">
        <v>0.86799999999999999</v>
      </c>
      <c r="T17">
        <v>0.89600000000000013</v>
      </c>
      <c r="U17">
        <v>0.98499999999999999</v>
      </c>
      <c r="V17">
        <v>0.34499999999999997</v>
      </c>
      <c r="W17" s="46"/>
      <c r="X17" s="46">
        <f t="shared" si="0"/>
        <v>0.40899999999999997</v>
      </c>
      <c r="Y17" s="46">
        <f t="shared" si="0"/>
        <v>0.39200000000000002</v>
      </c>
      <c r="Z17" s="46">
        <f t="shared" si="0"/>
        <v>0.42</v>
      </c>
      <c r="AA17" s="46">
        <f t="shared" si="0"/>
        <v>0.51899999999999991</v>
      </c>
      <c r="AB17" s="46">
        <f t="shared" si="0"/>
        <v>0.37500000000000006</v>
      </c>
      <c r="AC17" s="46">
        <f t="shared" si="0"/>
        <v>0.48799999999999999</v>
      </c>
      <c r="AD17" s="46" t="str">
        <f t="shared" si="0"/>
        <v>..</v>
      </c>
      <c r="AE17" s="46">
        <f t="shared" si="0"/>
        <v>0.61</v>
      </c>
      <c r="AF17" s="46">
        <f t="shared" si="0"/>
        <v>0.37799999999999995</v>
      </c>
      <c r="AG17" s="46">
        <f t="shared" si="0"/>
        <v>0.33500000000000002</v>
      </c>
      <c r="AH17" s="46">
        <f t="shared" si="0"/>
        <v>0.86799999999999999</v>
      </c>
      <c r="AI17" s="46">
        <f t="shared" si="0"/>
        <v>0.89600000000000013</v>
      </c>
      <c r="AJ17" s="46">
        <f t="shared" si="0"/>
        <v>0.98499999999999999</v>
      </c>
      <c r="AK17" s="46">
        <f t="shared" si="0"/>
        <v>0.34499999999999997</v>
      </c>
    </row>
    <row r="18" spans="1:37" x14ac:dyDescent="0.35">
      <c r="A18" t="s">
        <v>126</v>
      </c>
      <c r="B18" t="s">
        <v>127</v>
      </c>
      <c r="C18" s="46">
        <f t="shared" si="1"/>
        <v>0.53900000000000003</v>
      </c>
      <c r="D18" s="46">
        <f t="shared" si="2"/>
        <v>0.71900000000000008</v>
      </c>
      <c r="E18" s="46">
        <f t="shared" si="3"/>
        <v>0.71239999999999992</v>
      </c>
      <c r="F18" s="46">
        <f t="shared" si="4"/>
        <v>0.63366666666666671</v>
      </c>
      <c r="G18" s="40"/>
      <c r="I18">
        <v>0.68400000000000005</v>
      </c>
      <c r="J18">
        <v>0.754</v>
      </c>
      <c r="K18">
        <v>0.34</v>
      </c>
      <c r="L18">
        <v>0.64500000000000002</v>
      </c>
      <c r="M18">
        <v>0.72499999999999998</v>
      </c>
      <c r="N18">
        <v>0.53100000000000014</v>
      </c>
      <c r="P18">
        <v>0.622</v>
      </c>
      <c r="Q18">
        <v>0.43700000000000006</v>
      </c>
      <c r="R18">
        <v>0.55799999999999994</v>
      </c>
      <c r="S18">
        <v>0.92</v>
      </c>
      <c r="T18">
        <v>0.81799999999999995</v>
      </c>
      <c r="U18">
        <v>0.96199999999999986</v>
      </c>
      <c r="V18">
        <v>0.52200000000000002</v>
      </c>
      <c r="W18" s="46"/>
      <c r="X18" s="46">
        <f t="shared" si="0"/>
        <v>0.68400000000000005</v>
      </c>
      <c r="Y18" s="46">
        <f t="shared" si="0"/>
        <v>0.754</v>
      </c>
      <c r="Z18" s="46">
        <f t="shared" si="0"/>
        <v>0.34</v>
      </c>
      <c r="AA18" s="46">
        <f t="shared" si="0"/>
        <v>0.64500000000000002</v>
      </c>
      <c r="AB18" s="46">
        <f t="shared" si="0"/>
        <v>0.72499999999999998</v>
      </c>
      <c r="AC18" s="46">
        <f t="shared" si="0"/>
        <v>0.53100000000000014</v>
      </c>
      <c r="AD18" s="46" t="str">
        <f t="shared" si="0"/>
        <v>..</v>
      </c>
      <c r="AE18" s="46">
        <f t="shared" si="0"/>
        <v>0.622</v>
      </c>
      <c r="AF18" s="46">
        <f t="shared" si="0"/>
        <v>0.43700000000000006</v>
      </c>
      <c r="AG18" s="46">
        <f t="shared" si="0"/>
        <v>0.55799999999999994</v>
      </c>
      <c r="AH18" s="46">
        <f t="shared" si="0"/>
        <v>0.92</v>
      </c>
      <c r="AI18" s="46">
        <f t="shared" si="0"/>
        <v>0.81799999999999995</v>
      </c>
      <c r="AJ18" s="46">
        <f t="shared" si="0"/>
        <v>0.96199999999999986</v>
      </c>
      <c r="AK18" s="46">
        <f t="shared" si="0"/>
        <v>0.52200000000000002</v>
      </c>
    </row>
    <row r="19" spans="1:37" x14ac:dyDescent="0.35">
      <c r="A19" s="67" t="s">
        <v>100</v>
      </c>
      <c r="B19" t="s">
        <v>101</v>
      </c>
      <c r="C19" s="46">
        <f t="shared" si="1"/>
        <v>0.56433333333333335</v>
      </c>
      <c r="D19" s="46">
        <f t="shared" si="2"/>
        <v>0.5655</v>
      </c>
      <c r="E19" s="46">
        <f t="shared" si="3"/>
        <v>0.71020000000000005</v>
      </c>
      <c r="F19" s="46">
        <f t="shared" si="4"/>
        <v>0.78800000000000014</v>
      </c>
      <c r="G19" s="40"/>
      <c r="I19">
        <v>0.59599999999999997</v>
      </c>
      <c r="J19">
        <v>0.53500000000000003</v>
      </c>
      <c r="K19">
        <v>0.43799999999999994</v>
      </c>
      <c r="L19">
        <v>0.79900000000000004</v>
      </c>
      <c r="M19">
        <v>0.84800000000000009</v>
      </c>
      <c r="N19">
        <v>0.71700000000000008</v>
      </c>
      <c r="P19">
        <v>0.79099999999999993</v>
      </c>
      <c r="Q19">
        <v>0.48299999999999998</v>
      </c>
      <c r="R19">
        <v>0.41899999999999998</v>
      </c>
      <c r="S19">
        <v>0.80599999999999994</v>
      </c>
      <c r="T19">
        <v>0.84100000000000008</v>
      </c>
      <c r="U19">
        <v>0.97199999999999998</v>
      </c>
      <c r="V19">
        <v>0.49400000000000005</v>
      </c>
      <c r="W19" s="46"/>
      <c r="X19" s="46">
        <f t="shared" si="0"/>
        <v>0.59599999999999997</v>
      </c>
      <c r="Y19" s="46">
        <f t="shared" si="0"/>
        <v>0.53500000000000003</v>
      </c>
      <c r="Z19" s="46">
        <f t="shared" si="0"/>
        <v>0.43799999999999994</v>
      </c>
      <c r="AA19" s="46">
        <f t="shared" si="0"/>
        <v>0.79900000000000004</v>
      </c>
      <c r="AB19" s="46">
        <f t="shared" si="0"/>
        <v>0.84800000000000009</v>
      </c>
      <c r="AC19" s="46">
        <f t="shared" si="0"/>
        <v>0.71700000000000008</v>
      </c>
      <c r="AD19" s="46" t="str">
        <f t="shared" si="0"/>
        <v>..</v>
      </c>
      <c r="AE19" s="46">
        <f t="shared" si="0"/>
        <v>0.79099999999999993</v>
      </c>
      <c r="AF19" s="46">
        <f t="shared" si="0"/>
        <v>0.48299999999999998</v>
      </c>
      <c r="AG19" s="46">
        <f t="shared" si="0"/>
        <v>0.41899999999999998</v>
      </c>
      <c r="AH19" s="46">
        <f t="shared" si="0"/>
        <v>0.80599999999999994</v>
      </c>
      <c r="AI19" s="46">
        <f t="shared" si="0"/>
        <v>0.84100000000000008</v>
      </c>
      <c r="AJ19" s="46">
        <f t="shared" si="0"/>
        <v>0.97199999999999998</v>
      </c>
      <c r="AK19" s="46">
        <f t="shared" si="0"/>
        <v>0.49400000000000005</v>
      </c>
    </row>
    <row r="20" spans="1:37" x14ac:dyDescent="0.35">
      <c r="A20" s="67" t="s">
        <v>66</v>
      </c>
      <c r="B20" t="s">
        <v>67</v>
      </c>
      <c r="C20" s="46">
        <f t="shared" si="1"/>
        <v>0.53100000000000003</v>
      </c>
      <c r="D20" s="46">
        <f t="shared" si="2"/>
        <v>0.54049999999999998</v>
      </c>
      <c r="E20" s="46">
        <f t="shared" si="3"/>
        <v>0.65159999999999996</v>
      </c>
      <c r="F20" s="46">
        <f t="shared" si="4"/>
        <v>0.55633333333333335</v>
      </c>
      <c r="G20" s="40"/>
      <c r="H20" s="40"/>
      <c r="I20">
        <v>0.48800000000000004</v>
      </c>
      <c r="J20">
        <v>0.59299999999999997</v>
      </c>
      <c r="K20">
        <v>0.34200000000000003</v>
      </c>
      <c r="L20">
        <v>0.60099999999999998</v>
      </c>
      <c r="M20">
        <v>0.55799999999999994</v>
      </c>
      <c r="N20">
        <v>0.51000000000000012</v>
      </c>
      <c r="P20">
        <v>0.83799999999999997</v>
      </c>
      <c r="Q20">
        <v>0.373</v>
      </c>
      <c r="R20">
        <v>0.38200000000000001</v>
      </c>
      <c r="S20">
        <v>0.84499999999999997</v>
      </c>
      <c r="T20">
        <v>0.70400000000000007</v>
      </c>
      <c r="U20">
        <v>0.93800000000000017</v>
      </c>
      <c r="V20">
        <v>0.42899999999999999</v>
      </c>
      <c r="X20" s="46">
        <f t="shared" si="0"/>
        <v>0.48800000000000004</v>
      </c>
      <c r="Y20" s="46">
        <f t="shared" si="0"/>
        <v>0.59299999999999997</v>
      </c>
      <c r="Z20" s="46">
        <f t="shared" si="0"/>
        <v>0.34200000000000003</v>
      </c>
      <c r="AA20" s="46">
        <f t="shared" si="0"/>
        <v>0.60099999999999998</v>
      </c>
      <c r="AB20" s="46">
        <f t="shared" si="0"/>
        <v>0.55799999999999994</v>
      </c>
      <c r="AC20" s="46">
        <f t="shared" si="0"/>
        <v>0.51000000000000012</v>
      </c>
      <c r="AD20" s="46" t="str">
        <f t="shared" si="0"/>
        <v>..</v>
      </c>
      <c r="AE20" s="46">
        <f t="shared" si="0"/>
        <v>0.83799999999999997</v>
      </c>
      <c r="AF20" s="46">
        <f t="shared" si="0"/>
        <v>0.373</v>
      </c>
      <c r="AG20" s="46">
        <f t="shared" si="0"/>
        <v>0.38200000000000001</v>
      </c>
      <c r="AH20" s="46">
        <f t="shared" si="0"/>
        <v>0.84499999999999997</v>
      </c>
      <c r="AI20" s="46">
        <f t="shared" si="0"/>
        <v>0.70400000000000007</v>
      </c>
      <c r="AJ20" s="46">
        <f t="shared" si="0"/>
        <v>0.93800000000000017</v>
      </c>
      <c r="AK20" s="46">
        <f t="shared" si="0"/>
        <v>0.42899999999999999</v>
      </c>
    </row>
    <row r="21" spans="1:37" x14ac:dyDescent="0.35">
      <c r="A21" t="s">
        <v>128</v>
      </c>
      <c r="B21" t="s">
        <v>129</v>
      </c>
      <c r="C21" s="46">
        <f t="shared" si="1"/>
        <v>0.37966666666666665</v>
      </c>
      <c r="D21" s="46">
        <f t="shared" si="2"/>
        <v>0.48799999999999993</v>
      </c>
      <c r="E21" s="46">
        <f t="shared" si="3"/>
        <v>0.66220000000000001</v>
      </c>
      <c r="F21" s="46">
        <f t="shared" si="4"/>
        <v>0.64933333333333332</v>
      </c>
      <c r="G21" s="40"/>
      <c r="H21" s="49"/>
      <c r="I21">
        <v>0.44299999999999995</v>
      </c>
      <c r="J21">
        <v>0.53299999999999992</v>
      </c>
      <c r="K21">
        <v>0.39900000000000008</v>
      </c>
      <c r="L21">
        <v>0.67299999999999993</v>
      </c>
      <c r="M21">
        <v>0.61299999999999999</v>
      </c>
      <c r="N21">
        <v>0.66200000000000003</v>
      </c>
      <c r="P21">
        <v>0.70400000000000007</v>
      </c>
      <c r="Q21">
        <v>0.34400000000000008</v>
      </c>
      <c r="R21">
        <v>9.0999999999999998E-2</v>
      </c>
      <c r="S21">
        <v>0.69100000000000006</v>
      </c>
      <c r="T21">
        <v>0.90399999999999991</v>
      </c>
      <c r="U21">
        <v>0.98299999999999998</v>
      </c>
      <c r="V21">
        <v>0.33399999999999996</v>
      </c>
      <c r="X21" s="46">
        <f t="shared" si="0"/>
        <v>0.44299999999999995</v>
      </c>
      <c r="Y21" s="46">
        <f t="shared" si="0"/>
        <v>0.53299999999999992</v>
      </c>
      <c r="Z21" s="46">
        <f t="shared" si="0"/>
        <v>0.39900000000000008</v>
      </c>
      <c r="AA21" s="46">
        <f t="shared" si="0"/>
        <v>0.67299999999999993</v>
      </c>
      <c r="AB21" s="46">
        <f t="shared" si="0"/>
        <v>0.61299999999999999</v>
      </c>
      <c r="AC21" s="46">
        <f t="shared" si="0"/>
        <v>0.66200000000000003</v>
      </c>
      <c r="AD21" s="46" t="str">
        <f t="shared" si="0"/>
        <v>..</v>
      </c>
      <c r="AE21" s="46">
        <f t="shared" si="0"/>
        <v>0.70400000000000007</v>
      </c>
      <c r="AF21" s="46">
        <f t="shared" si="0"/>
        <v>0.34400000000000008</v>
      </c>
      <c r="AG21" s="46">
        <f t="shared" si="0"/>
        <v>9.0999999999999998E-2</v>
      </c>
      <c r="AH21" s="46">
        <f t="shared" si="0"/>
        <v>0.69100000000000006</v>
      </c>
      <c r="AI21" s="46">
        <f t="shared" si="0"/>
        <v>0.90399999999999991</v>
      </c>
      <c r="AJ21" s="46">
        <f t="shared" si="0"/>
        <v>0.98299999999999998</v>
      </c>
      <c r="AK21" s="46">
        <f t="shared" si="0"/>
        <v>0.33399999999999996</v>
      </c>
    </row>
    <row r="22" spans="1:37" x14ac:dyDescent="0.35">
      <c r="A22" s="67" t="s">
        <v>130</v>
      </c>
      <c r="B22" t="s">
        <v>131</v>
      </c>
      <c r="C22" s="46">
        <f t="shared" si="1"/>
        <v>0.36733333333333329</v>
      </c>
      <c r="D22" s="46">
        <f t="shared" si="2"/>
        <v>0.41350000000000003</v>
      </c>
      <c r="E22" s="46">
        <f t="shared" si="3"/>
        <v>0.76840000000000008</v>
      </c>
      <c r="F22" s="46">
        <f t="shared" si="4"/>
        <v>0.56000000000000005</v>
      </c>
      <c r="G22" s="40"/>
      <c r="H22" s="49"/>
      <c r="I22">
        <v>0.40600000000000003</v>
      </c>
      <c r="J22">
        <v>0.42100000000000004</v>
      </c>
      <c r="K22">
        <v>0.53</v>
      </c>
      <c r="L22">
        <v>0.53500000000000003</v>
      </c>
      <c r="M22">
        <v>0.58800000000000008</v>
      </c>
      <c r="N22">
        <v>0.55699999999999994</v>
      </c>
      <c r="P22">
        <v>0.32799999999999996</v>
      </c>
      <c r="Q22">
        <v>0.40500000000000003</v>
      </c>
      <c r="R22">
        <v>0.36899999999999999</v>
      </c>
      <c r="S22">
        <v>0.93100000000000005</v>
      </c>
      <c r="T22">
        <v>0.83400000000000007</v>
      </c>
      <c r="U22">
        <v>0.95700000000000007</v>
      </c>
      <c r="V22">
        <v>0.59</v>
      </c>
      <c r="X22" s="46">
        <f t="shared" si="0"/>
        <v>0.40600000000000003</v>
      </c>
      <c r="Y22" s="46">
        <f t="shared" si="0"/>
        <v>0.42100000000000004</v>
      </c>
      <c r="Z22" s="46">
        <f t="shared" si="0"/>
        <v>0.53</v>
      </c>
      <c r="AA22" s="46">
        <f t="shared" si="0"/>
        <v>0.53500000000000003</v>
      </c>
      <c r="AB22" s="46">
        <f t="shared" si="0"/>
        <v>0.58800000000000008</v>
      </c>
      <c r="AC22" s="46">
        <f t="shared" si="0"/>
        <v>0.55699999999999994</v>
      </c>
      <c r="AD22" s="46" t="str">
        <f t="shared" si="0"/>
        <v>..</v>
      </c>
      <c r="AE22" s="46">
        <f t="shared" si="0"/>
        <v>0.32799999999999996</v>
      </c>
      <c r="AF22" s="46">
        <f t="shared" si="0"/>
        <v>0.40500000000000003</v>
      </c>
      <c r="AG22" s="46">
        <f t="shared" si="0"/>
        <v>0.36899999999999999</v>
      </c>
      <c r="AH22" s="46">
        <f t="shared" si="0"/>
        <v>0.93100000000000005</v>
      </c>
      <c r="AI22" s="46">
        <f t="shared" si="0"/>
        <v>0.83400000000000007</v>
      </c>
      <c r="AJ22" s="46">
        <f t="shared" si="0"/>
        <v>0.95700000000000007</v>
      </c>
      <c r="AK22" s="46">
        <f t="shared" si="0"/>
        <v>0.59</v>
      </c>
    </row>
    <row r="23" spans="1:37" x14ac:dyDescent="0.35">
      <c r="A23" t="s">
        <v>102</v>
      </c>
      <c r="B23" t="s">
        <v>103</v>
      </c>
      <c r="C23" s="46">
        <f t="shared" si="1"/>
        <v>0.53933333333333333</v>
      </c>
      <c r="D23" s="46">
        <f t="shared" si="2"/>
        <v>0.55499999999999994</v>
      </c>
      <c r="E23" s="46">
        <f t="shared" si="3"/>
        <v>0.71160000000000001</v>
      </c>
      <c r="F23" s="46">
        <f t="shared" si="4"/>
        <v>0.47833333333333333</v>
      </c>
      <c r="G23" s="40"/>
      <c r="H23" s="40"/>
      <c r="I23">
        <v>0.61499999999999999</v>
      </c>
      <c r="J23">
        <v>0.495</v>
      </c>
      <c r="K23">
        <v>0.52400000000000002</v>
      </c>
      <c r="L23">
        <v>0.52400000000000002</v>
      </c>
      <c r="M23">
        <v>0.40600000000000003</v>
      </c>
      <c r="N23">
        <v>0.505</v>
      </c>
      <c r="P23">
        <v>0.75700000000000001</v>
      </c>
      <c r="Q23">
        <v>0.49200000000000005</v>
      </c>
      <c r="R23">
        <v>0.36899999999999999</v>
      </c>
      <c r="S23">
        <v>0.78500000000000003</v>
      </c>
      <c r="T23">
        <v>0.8859999999999999</v>
      </c>
      <c r="U23">
        <v>0.98199999999999987</v>
      </c>
      <c r="V23">
        <v>0.38100000000000001</v>
      </c>
      <c r="X23" s="46">
        <f t="shared" si="0"/>
        <v>0.61499999999999999</v>
      </c>
      <c r="Y23" s="46">
        <f t="shared" si="0"/>
        <v>0.495</v>
      </c>
      <c r="Z23" s="46">
        <f t="shared" si="0"/>
        <v>0.52400000000000002</v>
      </c>
      <c r="AA23" s="46">
        <f t="shared" si="0"/>
        <v>0.52400000000000002</v>
      </c>
      <c r="AB23" s="46">
        <f t="shared" si="0"/>
        <v>0.40600000000000003</v>
      </c>
      <c r="AC23" s="46">
        <f t="shared" si="0"/>
        <v>0.505</v>
      </c>
      <c r="AD23" s="46" t="str">
        <f t="shared" si="0"/>
        <v>..</v>
      </c>
      <c r="AE23" s="46">
        <f t="shared" si="0"/>
        <v>0.75700000000000001</v>
      </c>
      <c r="AF23" s="46">
        <f t="shared" si="0"/>
        <v>0.49200000000000005</v>
      </c>
      <c r="AG23" s="46">
        <f t="shared" si="0"/>
        <v>0.36899999999999999</v>
      </c>
      <c r="AH23" s="46">
        <f t="shared" si="0"/>
        <v>0.78500000000000003</v>
      </c>
      <c r="AI23" s="46">
        <f t="shared" si="0"/>
        <v>0.8859999999999999</v>
      </c>
      <c r="AJ23" s="46">
        <f t="shared" si="0"/>
        <v>0.98199999999999987</v>
      </c>
      <c r="AK23" s="46">
        <f t="shared" si="0"/>
        <v>0.38100000000000001</v>
      </c>
    </row>
    <row r="24" spans="1:37" x14ac:dyDescent="0.35">
      <c r="A24" t="s">
        <v>104</v>
      </c>
      <c r="B24" t="s">
        <v>105</v>
      </c>
      <c r="C24" s="46">
        <f t="shared" si="1"/>
        <v>0.54300000000000004</v>
      </c>
      <c r="D24" s="46">
        <f t="shared" si="2"/>
        <v>0.64349999999999996</v>
      </c>
      <c r="E24" s="46">
        <f t="shared" si="3"/>
        <v>0.79440000000000011</v>
      </c>
      <c r="F24" s="46">
        <f t="shared" si="4"/>
        <v>0.83100000000000007</v>
      </c>
      <c r="G24" s="40"/>
      <c r="H24" s="40"/>
      <c r="I24">
        <v>0.64599999999999991</v>
      </c>
      <c r="J24">
        <v>0.6409999999999999</v>
      </c>
      <c r="K24">
        <v>0.498</v>
      </c>
      <c r="L24">
        <v>0.77400000000000002</v>
      </c>
      <c r="M24">
        <v>0.86499999999999999</v>
      </c>
      <c r="N24">
        <v>0.85400000000000009</v>
      </c>
      <c r="P24">
        <v>0.83599999999999997</v>
      </c>
      <c r="Q24">
        <v>0.27699999999999997</v>
      </c>
      <c r="R24">
        <v>0.51600000000000001</v>
      </c>
      <c r="S24">
        <v>0.97799999999999998</v>
      </c>
      <c r="T24">
        <v>0.98199999999999987</v>
      </c>
      <c r="U24">
        <v>0.996</v>
      </c>
      <c r="V24">
        <v>0.51800000000000002</v>
      </c>
      <c r="X24" s="46">
        <f t="shared" ref="X24:AK29" si="5">IF(ISNUMBER(I24)=TRUE,X$5*(I24-X$4)/(X$3-X$4)+(1-X$5)*(1-(I24-X$4)/(X$3-X$4)),"..")</f>
        <v>0.64599999999999991</v>
      </c>
      <c r="Y24" s="46">
        <f t="shared" si="5"/>
        <v>0.6409999999999999</v>
      </c>
      <c r="Z24" s="46">
        <f t="shared" si="5"/>
        <v>0.498</v>
      </c>
      <c r="AA24" s="46">
        <f t="shared" si="5"/>
        <v>0.77400000000000002</v>
      </c>
      <c r="AB24" s="46">
        <f t="shared" si="5"/>
        <v>0.86499999999999999</v>
      </c>
      <c r="AC24" s="46">
        <f t="shared" si="5"/>
        <v>0.85400000000000009</v>
      </c>
      <c r="AD24" s="46" t="str">
        <f t="shared" si="5"/>
        <v>..</v>
      </c>
      <c r="AE24" s="46">
        <f t="shared" si="5"/>
        <v>0.83599999999999997</v>
      </c>
      <c r="AF24" s="46">
        <f t="shared" si="5"/>
        <v>0.27699999999999997</v>
      </c>
      <c r="AG24" s="46">
        <f t="shared" si="5"/>
        <v>0.51600000000000001</v>
      </c>
      <c r="AH24" s="46">
        <f t="shared" si="5"/>
        <v>0.97799999999999998</v>
      </c>
      <c r="AI24" s="46">
        <f t="shared" si="5"/>
        <v>0.98199999999999987</v>
      </c>
      <c r="AJ24" s="46">
        <f t="shared" si="5"/>
        <v>0.996</v>
      </c>
      <c r="AK24" s="46">
        <f t="shared" si="5"/>
        <v>0.51800000000000002</v>
      </c>
    </row>
    <row r="25" spans="1:37" x14ac:dyDescent="0.35">
      <c r="A25" t="s">
        <v>68</v>
      </c>
      <c r="B25" t="s">
        <v>69</v>
      </c>
      <c r="C25" s="46">
        <f t="shared" si="1"/>
        <v>0.25699999999999995</v>
      </c>
      <c r="D25" s="46">
        <f t="shared" si="2"/>
        <v>0.18149999999999999</v>
      </c>
      <c r="E25" s="46">
        <f t="shared" si="3"/>
        <v>0.80679999999999996</v>
      </c>
      <c r="F25" s="46">
        <f t="shared" si="4"/>
        <v>0.65899999999999992</v>
      </c>
      <c r="G25" s="40"/>
      <c r="H25" s="40"/>
      <c r="I25">
        <v>0.18</v>
      </c>
      <c r="J25">
        <v>0.183</v>
      </c>
      <c r="K25">
        <v>0.66400000000000003</v>
      </c>
      <c r="L25">
        <v>0.60799999999999998</v>
      </c>
      <c r="M25">
        <v>0.74</v>
      </c>
      <c r="N25">
        <v>0.629</v>
      </c>
      <c r="P25">
        <v>0.249</v>
      </c>
      <c r="Q25">
        <v>0.13399999999999998</v>
      </c>
      <c r="R25">
        <v>0.38799999999999996</v>
      </c>
      <c r="S25">
        <v>0.97699999999999998</v>
      </c>
      <c r="T25">
        <v>0.96799999999999997</v>
      </c>
      <c r="U25">
        <v>0.97899999999999987</v>
      </c>
      <c r="V25">
        <v>0.44600000000000001</v>
      </c>
      <c r="X25" s="46">
        <f t="shared" si="5"/>
        <v>0.18</v>
      </c>
      <c r="Y25" s="46">
        <f t="shared" si="5"/>
        <v>0.183</v>
      </c>
      <c r="Z25" s="46">
        <f t="shared" si="5"/>
        <v>0.66400000000000003</v>
      </c>
      <c r="AA25" s="46">
        <f t="shared" si="5"/>
        <v>0.60799999999999998</v>
      </c>
      <c r="AB25" s="46">
        <f t="shared" si="5"/>
        <v>0.74</v>
      </c>
      <c r="AC25" s="46">
        <f t="shared" si="5"/>
        <v>0.629</v>
      </c>
      <c r="AD25" s="46" t="str">
        <f t="shared" si="5"/>
        <v>..</v>
      </c>
      <c r="AE25" s="46">
        <f t="shared" si="5"/>
        <v>0.249</v>
      </c>
      <c r="AF25" s="46">
        <f t="shared" si="5"/>
        <v>0.13399999999999998</v>
      </c>
      <c r="AG25" s="46">
        <f t="shared" si="5"/>
        <v>0.38799999999999996</v>
      </c>
      <c r="AH25" s="46">
        <f t="shared" si="5"/>
        <v>0.97699999999999998</v>
      </c>
      <c r="AI25" s="46">
        <f t="shared" si="5"/>
        <v>0.96799999999999997</v>
      </c>
      <c r="AJ25" s="46">
        <f t="shared" si="5"/>
        <v>0.97899999999999987</v>
      </c>
      <c r="AK25" s="46">
        <f t="shared" si="5"/>
        <v>0.44600000000000001</v>
      </c>
    </row>
    <row r="26" spans="1:37" x14ac:dyDescent="0.35">
      <c r="A26" t="s">
        <v>70</v>
      </c>
      <c r="B26" t="s">
        <v>71</v>
      </c>
      <c r="C26" s="46">
        <f t="shared" si="1"/>
        <v>0.50466666666666671</v>
      </c>
      <c r="D26" s="46">
        <f t="shared" si="2"/>
        <v>0.57400000000000007</v>
      </c>
      <c r="E26" s="46">
        <f t="shared" si="3"/>
        <v>0.78439999999999999</v>
      </c>
      <c r="F26" s="46">
        <f t="shared" si="4"/>
        <v>0.70599999999999996</v>
      </c>
      <c r="G26" s="40"/>
      <c r="H26" s="40"/>
      <c r="I26">
        <v>0.55700000000000005</v>
      </c>
      <c r="J26">
        <v>0.59099999999999997</v>
      </c>
      <c r="K26">
        <v>0.64300000000000002</v>
      </c>
      <c r="L26">
        <v>0.76500000000000001</v>
      </c>
      <c r="M26">
        <v>0.72099999999999997</v>
      </c>
      <c r="N26">
        <v>0.63200000000000001</v>
      </c>
      <c r="P26">
        <v>0.53200000000000003</v>
      </c>
      <c r="Q26">
        <v>0.54100000000000004</v>
      </c>
      <c r="R26">
        <v>0.441</v>
      </c>
      <c r="S26">
        <v>0.85899999999999987</v>
      </c>
      <c r="T26">
        <v>0.85199999999999987</v>
      </c>
      <c r="U26">
        <v>0.94700000000000006</v>
      </c>
      <c r="V26">
        <v>0.621</v>
      </c>
      <c r="X26" s="46">
        <f t="shared" si="5"/>
        <v>0.55700000000000005</v>
      </c>
      <c r="Y26" s="46">
        <f t="shared" si="5"/>
        <v>0.59099999999999997</v>
      </c>
      <c r="Z26" s="46">
        <f t="shared" si="5"/>
        <v>0.64300000000000002</v>
      </c>
      <c r="AA26" s="46">
        <f t="shared" si="5"/>
        <v>0.76500000000000001</v>
      </c>
      <c r="AB26" s="46">
        <f t="shared" si="5"/>
        <v>0.72099999999999997</v>
      </c>
      <c r="AC26" s="46">
        <f t="shared" si="5"/>
        <v>0.63200000000000001</v>
      </c>
      <c r="AD26" s="46" t="str">
        <f t="shared" si="5"/>
        <v>..</v>
      </c>
      <c r="AE26" s="46">
        <f t="shared" si="5"/>
        <v>0.53200000000000003</v>
      </c>
      <c r="AF26" s="46">
        <f t="shared" si="5"/>
        <v>0.54100000000000004</v>
      </c>
      <c r="AG26" s="46">
        <f t="shared" si="5"/>
        <v>0.441</v>
      </c>
      <c r="AH26" s="46">
        <f t="shared" si="5"/>
        <v>0.85899999999999987</v>
      </c>
      <c r="AI26" s="46">
        <f t="shared" si="5"/>
        <v>0.85199999999999987</v>
      </c>
      <c r="AJ26" s="46">
        <f t="shared" si="5"/>
        <v>0.94700000000000006</v>
      </c>
      <c r="AK26" s="46">
        <f t="shared" si="5"/>
        <v>0.621</v>
      </c>
    </row>
    <row r="27" spans="1:37" x14ac:dyDescent="0.35">
      <c r="A27" t="s">
        <v>106</v>
      </c>
      <c r="B27" t="s">
        <v>107</v>
      </c>
      <c r="C27" s="46">
        <f t="shared" si="1"/>
        <v>0.65033333333333343</v>
      </c>
      <c r="D27" s="46">
        <f t="shared" si="2"/>
        <v>0.67099999999999993</v>
      </c>
      <c r="E27" s="46">
        <f t="shared" si="3"/>
        <v>0.7762</v>
      </c>
      <c r="F27" s="46">
        <f t="shared" si="4"/>
        <v>0.68366666666666676</v>
      </c>
      <c r="G27" s="40"/>
      <c r="H27" s="37"/>
      <c r="I27">
        <v>0.67099999999999993</v>
      </c>
      <c r="J27">
        <v>0.67099999999999993</v>
      </c>
      <c r="K27">
        <v>0.63200000000000001</v>
      </c>
      <c r="L27">
        <v>0.72799999999999998</v>
      </c>
      <c r="M27">
        <v>0.74299999999999999</v>
      </c>
      <c r="N27">
        <v>0.57999999999999996</v>
      </c>
      <c r="P27">
        <v>0.82200000000000006</v>
      </c>
      <c r="Q27">
        <v>0.47100000000000003</v>
      </c>
      <c r="R27">
        <v>0.65800000000000014</v>
      </c>
      <c r="S27">
        <v>0.87399999999999989</v>
      </c>
      <c r="T27">
        <v>0.84699999999999998</v>
      </c>
      <c r="U27">
        <v>0.95099999999999996</v>
      </c>
      <c r="V27">
        <v>0.57700000000000007</v>
      </c>
      <c r="X27" s="46">
        <f t="shared" si="5"/>
        <v>0.67099999999999993</v>
      </c>
      <c r="Y27" s="46">
        <f t="shared" si="5"/>
        <v>0.67099999999999993</v>
      </c>
      <c r="Z27" s="46">
        <f t="shared" si="5"/>
        <v>0.63200000000000001</v>
      </c>
      <c r="AA27" s="46">
        <f t="shared" si="5"/>
        <v>0.72799999999999998</v>
      </c>
      <c r="AB27" s="46">
        <f t="shared" si="5"/>
        <v>0.74299999999999999</v>
      </c>
      <c r="AC27" s="46">
        <f t="shared" si="5"/>
        <v>0.57999999999999996</v>
      </c>
      <c r="AD27" s="46" t="str">
        <f t="shared" si="5"/>
        <v>..</v>
      </c>
      <c r="AE27" s="46">
        <f t="shared" si="5"/>
        <v>0.82200000000000006</v>
      </c>
      <c r="AF27" s="46">
        <f t="shared" si="5"/>
        <v>0.47100000000000003</v>
      </c>
      <c r="AG27" s="46">
        <f t="shared" si="5"/>
        <v>0.65800000000000014</v>
      </c>
      <c r="AH27" s="46">
        <f t="shared" si="5"/>
        <v>0.87399999999999989</v>
      </c>
      <c r="AI27" s="46">
        <f t="shared" si="5"/>
        <v>0.84699999999999998</v>
      </c>
      <c r="AJ27" s="46">
        <f t="shared" si="5"/>
        <v>0.95099999999999996</v>
      </c>
      <c r="AK27" s="46">
        <f t="shared" si="5"/>
        <v>0.57700000000000007</v>
      </c>
    </row>
    <row r="28" spans="1:37" x14ac:dyDescent="0.35">
      <c r="A28" t="s">
        <v>108</v>
      </c>
      <c r="B28" t="s">
        <v>109</v>
      </c>
      <c r="C28" s="46">
        <f t="shared" si="1"/>
        <v>0.4936666666666667</v>
      </c>
      <c r="D28" s="46">
        <f t="shared" si="2"/>
        <v>0.41799999999999993</v>
      </c>
      <c r="E28" s="46">
        <f t="shared" si="3"/>
        <v>0.84719999999999995</v>
      </c>
      <c r="F28" s="46">
        <f t="shared" si="4"/>
        <v>0.71399999999999997</v>
      </c>
      <c r="G28" s="40"/>
      <c r="H28" s="37"/>
      <c r="I28">
        <v>0.45799999999999996</v>
      </c>
      <c r="J28">
        <v>0.37799999999999995</v>
      </c>
      <c r="K28">
        <v>0.76300000000000012</v>
      </c>
      <c r="L28">
        <v>0.73099999999999998</v>
      </c>
      <c r="M28">
        <v>0.72799999999999998</v>
      </c>
      <c r="N28">
        <v>0.68299999999999994</v>
      </c>
      <c r="P28">
        <v>0.60199999999999998</v>
      </c>
      <c r="Q28">
        <v>0.52300000000000002</v>
      </c>
      <c r="R28">
        <v>0.35600000000000004</v>
      </c>
      <c r="S28">
        <v>0.96799999999999997</v>
      </c>
      <c r="T28">
        <v>0.85499999999999998</v>
      </c>
      <c r="U28">
        <v>0.98</v>
      </c>
      <c r="V28">
        <v>0.67</v>
      </c>
      <c r="X28" s="46">
        <f t="shared" si="5"/>
        <v>0.45799999999999996</v>
      </c>
      <c r="Y28" s="46">
        <f t="shared" si="5"/>
        <v>0.37799999999999995</v>
      </c>
      <c r="Z28" s="46">
        <f t="shared" si="5"/>
        <v>0.76300000000000012</v>
      </c>
      <c r="AA28" s="46">
        <f t="shared" si="5"/>
        <v>0.73099999999999998</v>
      </c>
      <c r="AB28" s="46">
        <f t="shared" si="5"/>
        <v>0.72799999999999998</v>
      </c>
      <c r="AC28" s="46">
        <f t="shared" si="5"/>
        <v>0.68299999999999994</v>
      </c>
      <c r="AD28" s="46" t="str">
        <f t="shared" si="5"/>
        <v>..</v>
      </c>
      <c r="AE28" s="46">
        <f t="shared" si="5"/>
        <v>0.60199999999999998</v>
      </c>
      <c r="AF28" s="46">
        <f t="shared" si="5"/>
        <v>0.52300000000000002</v>
      </c>
      <c r="AG28" s="46">
        <f t="shared" si="5"/>
        <v>0.35600000000000004</v>
      </c>
      <c r="AH28" s="46">
        <f t="shared" si="5"/>
        <v>0.96799999999999997</v>
      </c>
      <c r="AI28" s="46">
        <f t="shared" si="5"/>
        <v>0.85499999999999998</v>
      </c>
      <c r="AJ28" s="46">
        <f t="shared" si="5"/>
        <v>0.98</v>
      </c>
      <c r="AK28" s="46">
        <f t="shared" si="5"/>
        <v>0.67</v>
      </c>
    </row>
    <row r="29" spans="1:37" x14ac:dyDescent="0.35">
      <c r="A29" t="s">
        <v>110</v>
      </c>
      <c r="B29" t="s">
        <v>111</v>
      </c>
      <c r="C29" s="46">
        <f t="shared" si="1"/>
        <v>0.44300000000000006</v>
      </c>
      <c r="D29" s="46">
        <f t="shared" si="2"/>
        <v>0.50849999999999995</v>
      </c>
      <c r="E29" s="46">
        <f t="shared" si="3"/>
        <v>0.67519999999999991</v>
      </c>
      <c r="F29" s="46">
        <f t="shared" si="4"/>
        <v>0.50700000000000001</v>
      </c>
      <c r="G29" s="40"/>
      <c r="I29">
        <v>0.51300000000000001</v>
      </c>
      <c r="J29">
        <v>0.504</v>
      </c>
      <c r="K29">
        <v>0.26800000000000002</v>
      </c>
      <c r="L29">
        <v>0.57299999999999995</v>
      </c>
      <c r="M29">
        <v>0.48900000000000005</v>
      </c>
      <c r="N29">
        <v>0.45899999999999996</v>
      </c>
      <c r="P29">
        <v>0.67400000000000004</v>
      </c>
      <c r="Q29">
        <v>0.23800000000000002</v>
      </c>
      <c r="R29">
        <v>0.41700000000000004</v>
      </c>
      <c r="S29">
        <v>0.94799999999999995</v>
      </c>
      <c r="T29">
        <v>0.84299999999999997</v>
      </c>
      <c r="U29">
        <v>0.92099999999999993</v>
      </c>
      <c r="V29">
        <v>0.39600000000000002</v>
      </c>
      <c r="X29" s="46">
        <f t="shared" si="5"/>
        <v>0.51300000000000001</v>
      </c>
      <c r="Y29" s="46">
        <f t="shared" si="5"/>
        <v>0.504</v>
      </c>
      <c r="Z29" s="46">
        <f t="shared" si="5"/>
        <v>0.26800000000000002</v>
      </c>
      <c r="AA29" s="46">
        <f t="shared" si="5"/>
        <v>0.57299999999999995</v>
      </c>
      <c r="AB29" s="46">
        <f t="shared" si="5"/>
        <v>0.48900000000000005</v>
      </c>
      <c r="AC29" s="46">
        <f t="shared" si="5"/>
        <v>0.45899999999999996</v>
      </c>
      <c r="AD29" s="46" t="str">
        <f t="shared" si="5"/>
        <v>..</v>
      </c>
      <c r="AE29" s="46">
        <f t="shared" si="5"/>
        <v>0.67400000000000004</v>
      </c>
      <c r="AF29" s="46">
        <f t="shared" si="5"/>
        <v>0.23800000000000002</v>
      </c>
      <c r="AG29" s="46">
        <f t="shared" si="5"/>
        <v>0.41700000000000004</v>
      </c>
      <c r="AH29" s="46">
        <f t="shared" si="5"/>
        <v>0.94799999999999995</v>
      </c>
      <c r="AI29" s="46">
        <f t="shared" si="5"/>
        <v>0.84299999999999997</v>
      </c>
      <c r="AJ29" s="46">
        <f t="shared" si="5"/>
        <v>0.92099999999999993</v>
      </c>
      <c r="AK29" s="46">
        <f t="shared" si="5"/>
        <v>0.39600000000000002</v>
      </c>
    </row>
    <row r="30" spans="1:37" x14ac:dyDescent="0.35">
      <c r="A30" s="67" t="s">
        <v>132</v>
      </c>
      <c r="B30" s="67" t="s">
        <v>133</v>
      </c>
      <c r="C30" s="46">
        <f>AVERAGE(AE30,AF30,AG30)</f>
        <v>0.36400000000000005</v>
      </c>
      <c r="D30" s="46">
        <f t="shared" ref="D30:D41" si="6">AVERAGE(X30:Y30)</f>
        <v>0.65450000000000008</v>
      </c>
      <c r="E30" s="46">
        <f t="shared" ref="E30:E41" si="7">AVERAGE(AH30,AI30,AJ30,AK30,Z30)</f>
        <v>0.69820000000000015</v>
      </c>
      <c r="F30" s="46">
        <f t="shared" ref="F30:F41" si="8">AVERAGE(AA30,AB30,AC30,AD30)</f>
        <v>0.80133333333333334</v>
      </c>
      <c r="I30">
        <v>0.59099999999999997</v>
      </c>
      <c r="J30">
        <v>0.71800000000000008</v>
      </c>
      <c r="K30">
        <v>0.32500000000000001</v>
      </c>
      <c r="L30">
        <v>0.78500000000000003</v>
      </c>
      <c r="M30">
        <v>0.77899999999999991</v>
      </c>
      <c r="N30">
        <v>0.84</v>
      </c>
      <c r="P30">
        <v>0.67500000000000004</v>
      </c>
      <c r="Q30">
        <v>0.26</v>
      </c>
      <c r="R30">
        <v>0.157</v>
      </c>
      <c r="S30">
        <v>0.98499999999999999</v>
      </c>
      <c r="T30">
        <v>0.90100000000000013</v>
      </c>
      <c r="U30">
        <v>0.98399999999999987</v>
      </c>
      <c r="V30">
        <v>0.29600000000000004</v>
      </c>
      <c r="X30" s="46">
        <f t="shared" ref="X30:X41" si="9">IF(ISNUMBER(I30)=TRUE,X$5*(I30-X$4)/(X$3-X$4)+(1-X$5)*(1-(I30-X$4)/(X$3-X$4)),"..")</f>
        <v>0.59099999999999997</v>
      </c>
      <c r="Y30" s="46">
        <f t="shared" ref="Y30:Y41" si="10">IF(ISNUMBER(J30)=TRUE,Y$5*(J30-Y$4)/(Y$3-Y$4)+(1-Y$5)*(1-(J30-Y$4)/(Y$3-Y$4)),"..")</f>
        <v>0.71800000000000008</v>
      </c>
      <c r="Z30" s="46">
        <f t="shared" ref="Z30:Z41" si="11">IF(ISNUMBER(K30)=TRUE,Z$5*(K30-Z$4)/(Z$3-Z$4)+(1-Z$5)*(1-(K30-Z$4)/(Z$3-Z$4)),"..")</f>
        <v>0.32500000000000001</v>
      </c>
      <c r="AA30" s="46">
        <f t="shared" ref="AA30:AA41" si="12">IF(ISNUMBER(L30)=TRUE,AA$5*(L30-AA$4)/(AA$3-AA$4)+(1-AA$5)*(1-(L30-AA$4)/(AA$3-AA$4)),"..")</f>
        <v>0.78500000000000003</v>
      </c>
      <c r="AB30" s="46">
        <f t="shared" ref="AB30:AB41" si="13">IF(ISNUMBER(M30)=TRUE,AB$5*(M30-AB$4)/(AB$3-AB$4)+(1-AB$5)*(1-(M30-AB$4)/(AB$3-AB$4)),"..")</f>
        <v>0.77899999999999991</v>
      </c>
      <c r="AC30" s="46">
        <f t="shared" ref="AC30:AC41" si="14">IF(ISNUMBER(N30)=TRUE,AC$5*(N30-AC$4)/(AC$3-AC$4)+(1-AC$5)*(1-(N30-AC$4)/(AC$3-AC$4)),"..")</f>
        <v>0.84</v>
      </c>
      <c r="AD30" s="46" t="str">
        <f t="shared" ref="AD30:AD41" si="15">IF(ISNUMBER(O30)=TRUE,AD$5*(O30-AD$4)/(AD$3-AD$4)+(1-AD$5)*(1-(O30-AD$4)/(AD$3-AD$4)),"..")</f>
        <v>..</v>
      </c>
      <c r="AE30" s="46">
        <f t="shared" ref="AE30:AE41" si="16">IF(ISNUMBER(P30)=TRUE,AE$5*(P30-AE$4)/(AE$3-AE$4)+(1-AE$5)*(1-(P30-AE$4)/(AE$3-AE$4)),"..")</f>
        <v>0.67500000000000004</v>
      </c>
      <c r="AF30" s="46">
        <f t="shared" ref="AF30:AF41" si="17">IF(ISNUMBER(Q30)=TRUE,AF$5*(Q30-AF$4)/(AF$3-AF$4)+(1-AF$5)*(1-(Q30-AF$4)/(AF$3-AF$4)),"..")</f>
        <v>0.26</v>
      </c>
      <c r="AG30" s="46">
        <f t="shared" ref="AG30:AG41" si="18">IF(ISNUMBER(R30)=TRUE,AG$5*(R30-AG$4)/(AG$3-AG$4)+(1-AG$5)*(1-(R30-AG$4)/(AG$3-AG$4)),"..")</f>
        <v>0.157</v>
      </c>
      <c r="AH30" s="46">
        <f t="shared" ref="AH30:AH41" si="19">IF(ISNUMBER(S30)=TRUE,AH$5*(S30-AH$4)/(AH$3-AH$4)+(1-AH$5)*(1-(S30-AH$4)/(AH$3-AH$4)),"..")</f>
        <v>0.98499999999999999</v>
      </c>
      <c r="AI30" s="46">
        <f t="shared" ref="AI30:AI41" si="20">IF(ISNUMBER(T30)=TRUE,AI$5*(T30-AI$4)/(AI$3-AI$4)+(1-AI$5)*(1-(T30-AI$4)/(AI$3-AI$4)),"..")</f>
        <v>0.90100000000000013</v>
      </c>
      <c r="AJ30" s="46">
        <f t="shared" ref="AJ30:AJ41" si="21">IF(ISNUMBER(U30)=TRUE,AJ$5*(U30-AJ$4)/(AJ$3-AJ$4)+(1-AJ$5)*(1-(U30-AJ$4)/(AJ$3-AJ$4)),"..")</f>
        <v>0.98399999999999987</v>
      </c>
      <c r="AK30" s="46">
        <f t="shared" ref="AK30:AK41" si="22">IF(ISNUMBER(V30)=TRUE,AK$5*(V30-AK$4)/(AK$3-AK$4)+(1-AK$5)*(1-(V30-AK$4)/(AK$3-AK$4)),"..")</f>
        <v>0.29600000000000004</v>
      </c>
    </row>
    <row r="31" spans="1:37" x14ac:dyDescent="0.35">
      <c r="A31" t="s">
        <v>112</v>
      </c>
      <c r="B31" t="s">
        <v>113</v>
      </c>
      <c r="C31" s="46">
        <f t="shared" ref="C31:C41" si="23">AVERAGE(AE31,AF31,AG31)</f>
        <v>0.54700000000000004</v>
      </c>
      <c r="D31" s="46">
        <f t="shared" si="6"/>
        <v>0.51600000000000001</v>
      </c>
      <c r="E31" s="46">
        <f t="shared" si="7"/>
        <v>0.8206</v>
      </c>
      <c r="F31" s="46">
        <f t="shared" si="8"/>
        <v>0.75600000000000012</v>
      </c>
      <c r="I31">
        <v>0.53799999999999992</v>
      </c>
      <c r="J31">
        <v>0.49399999999999999</v>
      </c>
      <c r="K31">
        <v>0.85499999999999998</v>
      </c>
      <c r="L31">
        <v>0.77400000000000002</v>
      </c>
      <c r="M31">
        <v>0.75700000000000001</v>
      </c>
      <c r="N31">
        <v>0.73699999999999999</v>
      </c>
      <c r="P31">
        <v>0.58900000000000008</v>
      </c>
      <c r="Q31">
        <v>0.46100000000000002</v>
      </c>
      <c r="R31">
        <v>0.59099999999999997</v>
      </c>
      <c r="S31">
        <v>0.87499999999999989</v>
      </c>
      <c r="T31">
        <v>0.77600000000000013</v>
      </c>
      <c r="U31">
        <v>0.95599999999999996</v>
      </c>
      <c r="V31">
        <v>0.6409999999999999</v>
      </c>
      <c r="X31" s="46">
        <f t="shared" si="9"/>
        <v>0.53799999999999992</v>
      </c>
      <c r="Y31" s="46">
        <f t="shared" si="10"/>
        <v>0.49399999999999999</v>
      </c>
      <c r="Z31" s="46">
        <f t="shared" si="11"/>
        <v>0.85499999999999998</v>
      </c>
      <c r="AA31" s="46">
        <f t="shared" si="12"/>
        <v>0.77400000000000002</v>
      </c>
      <c r="AB31" s="46">
        <f t="shared" si="13"/>
        <v>0.75700000000000001</v>
      </c>
      <c r="AC31" s="46">
        <f t="shared" si="14"/>
        <v>0.73699999999999999</v>
      </c>
      <c r="AD31" s="46" t="str">
        <f t="shared" si="15"/>
        <v>..</v>
      </c>
      <c r="AE31" s="46">
        <f t="shared" si="16"/>
        <v>0.58900000000000008</v>
      </c>
      <c r="AF31" s="46">
        <f t="shared" si="17"/>
        <v>0.46100000000000002</v>
      </c>
      <c r="AG31" s="46">
        <f t="shared" si="18"/>
        <v>0.59099999999999997</v>
      </c>
      <c r="AH31" s="46">
        <f t="shared" si="19"/>
        <v>0.87499999999999989</v>
      </c>
      <c r="AI31" s="46">
        <f t="shared" si="20"/>
        <v>0.77600000000000013</v>
      </c>
      <c r="AJ31" s="46">
        <f t="shared" si="21"/>
        <v>0.95599999999999996</v>
      </c>
      <c r="AK31" s="46">
        <f t="shared" si="22"/>
        <v>0.6409999999999999</v>
      </c>
    </row>
    <row r="32" spans="1:37" x14ac:dyDescent="0.35">
      <c r="A32" t="s">
        <v>114</v>
      </c>
      <c r="B32" s="67" t="s">
        <v>115</v>
      </c>
      <c r="C32" s="46">
        <f t="shared" si="23"/>
        <v>0.69866666666666666</v>
      </c>
      <c r="D32" s="46">
        <f t="shared" si="6"/>
        <v>0.63450000000000006</v>
      </c>
      <c r="E32" s="46">
        <f t="shared" si="7"/>
        <v>0.71639999999999993</v>
      </c>
      <c r="F32" s="46">
        <f>AVERAGE(AA32,AB32,AC32,AD32)</f>
        <v>0.70033333333333336</v>
      </c>
      <c r="I32">
        <v>0.52800000000000002</v>
      </c>
      <c r="J32">
        <v>0.74099999999999999</v>
      </c>
      <c r="K32">
        <v>0.36799999999999999</v>
      </c>
      <c r="L32">
        <v>0.75800000000000012</v>
      </c>
      <c r="M32">
        <v>0.67099999999999993</v>
      </c>
      <c r="N32">
        <v>0.67200000000000004</v>
      </c>
      <c r="P32">
        <v>0.80700000000000005</v>
      </c>
      <c r="Q32">
        <v>0.63200000000000001</v>
      </c>
      <c r="R32">
        <v>0.65700000000000003</v>
      </c>
      <c r="S32">
        <v>0.86299999999999999</v>
      </c>
      <c r="T32">
        <v>0.81799999999999995</v>
      </c>
      <c r="U32">
        <v>0.97</v>
      </c>
      <c r="V32">
        <v>0.56299999999999994</v>
      </c>
      <c r="X32" s="46">
        <f t="shared" si="9"/>
        <v>0.52800000000000002</v>
      </c>
      <c r="Y32" s="46">
        <f t="shared" si="10"/>
        <v>0.74099999999999999</v>
      </c>
      <c r="Z32" s="46">
        <f t="shared" si="11"/>
        <v>0.36799999999999999</v>
      </c>
      <c r="AA32" s="46">
        <f t="shared" si="12"/>
        <v>0.75800000000000012</v>
      </c>
      <c r="AB32" s="46">
        <f t="shared" si="13"/>
        <v>0.67099999999999993</v>
      </c>
      <c r="AC32" s="46">
        <f t="shared" si="14"/>
        <v>0.67200000000000004</v>
      </c>
      <c r="AD32" s="46" t="str">
        <f t="shared" si="15"/>
        <v>..</v>
      </c>
      <c r="AE32" s="46">
        <f t="shared" si="16"/>
        <v>0.80700000000000005</v>
      </c>
      <c r="AF32" s="46">
        <f t="shared" si="17"/>
        <v>0.63200000000000001</v>
      </c>
      <c r="AG32" s="46">
        <f t="shared" si="18"/>
        <v>0.65700000000000003</v>
      </c>
      <c r="AH32" s="46">
        <f t="shared" si="19"/>
        <v>0.86299999999999999</v>
      </c>
      <c r="AI32" s="46">
        <f t="shared" si="20"/>
        <v>0.81799999999999995</v>
      </c>
      <c r="AJ32" s="46">
        <f t="shared" si="21"/>
        <v>0.97</v>
      </c>
      <c r="AK32" s="46">
        <f t="shared" si="22"/>
        <v>0.56299999999999994</v>
      </c>
    </row>
    <row r="33" spans="1:37" x14ac:dyDescent="0.35">
      <c r="A33" t="s">
        <v>72</v>
      </c>
      <c r="B33" s="67" t="s">
        <v>73</v>
      </c>
      <c r="C33" s="46">
        <f t="shared" si="23"/>
        <v>0.47700000000000004</v>
      </c>
      <c r="D33" s="46">
        <f t="shared" si="6"/>
        <v>0.45</v>
      </c>
      <c r="E33" s="46">
        <f t="shared" si="7"/>
        <v>0.64859999999999984</v>
      </c>
      <c r="F33" s="46">
        <f t="shared" si="8"/>
        <v>0.61833333333333329</v>
      </c>
      <c r="I33">
        <v>0.41400000000000003</v>
      </c>
      <c r="J33">
        <v>0.48599999999999999</v>
      </c>
      <c r="K33">
        <v>0.33200000000000002</v>
      </c>
      <c r="L33">
        <v>0.61499999999999999</v>
      </c>
      <c r="M33">
        <v>0.67900000000000005</v>
      </c>
      <c r="N33">
        <v>0.56100000000000005</v>
      </c>
      <c r="P33">
        <v>0.68700000000000006</v>
      </c>
      <c r="Q33">
        <v>0.32200000000000001</v>
      </c>
      <c r="R33">
        <v>0.42200000000000004</v>
      </c>
      <c r="S33">
        <v>0.70700000000000007</v>
      </c>
      <c r="T33">
        <v>0.77300000000000002</v>
      </c>
      <c r="U33">
        <v>0.91799999999999993</v>
      </c>
      <c r="V33">
        <v>0.51300000000000001</v>
      </c>
      <c r="X33" s="46">
        <f t="shared" si="9"/>
        <v>0.41400000000000003</v>
      </c>
      <c r="Y33" s="46">
        <f t="shared" si="10"/>
        <v>0.48599999999999999</v>
      </c>
      <c r="Z33" s="46">
        <f t="shared" si="11"/>
        <v>0.33200000000000002</v>
      </c>
      <c r="AA33" s="46">
        <f t="shared" si="12"/>
        <v>0.61499999999999999</v>
      </c>
      <c r="AB33" s="46">
        <f t="shared" si="13"/>
        <v>0.67900000000000005</v>
      </c>
      <c r="AC33" s="46">
        <f t="shared" si="14"/>
        <v>0.56100000000000005</v>
      </c>
      <c r="AD33" s="46" t="str">
        <f t="shared" si="15"/>
        <v>..</v>
      </c>
      <c r="AE33" s="46">
        <f t="shared" si="16"/>
        <v>0.68700000000000006</v>
      </c>
      <c r="AF33" s="46">
        <f t="shared" si="17"/>
        <v>0.32200000000000001</v>
      </c>
      <c r="AG33" s="46">
        <f t="shared" si="18"/>
        <v>0.42200000000000004</v>
      </c>
      <c r="AH33" s="46">
        <f t="shared" si="19"/>
        <v>0.70700000000000007</v>
      </c>
      <c r="AI33" s="46">
        <f t="shared" si="20"/>
        <v>0.77300000000000002</v>
      </c>
      <c r="AJ33" s="46">
        <f t="shared" si="21"/>
        <v>0.91799999999999993</v>
      </c>
      <c r="AK33" s="46">
        <f t="shared" si="22"/>
        <v>0.51300000000000001</v>
      </c>
    </row>
    <row r="34" spans="1:37" x14ac:dyDescent="0.35">
      <c r="A34" t="s">
        <v>74</v>
      </c>
      <c r="B34" t="s">
        <v>75</v>
      </c>
      <c r="C34" s="46">
        <f t="shared" si="23"/>
        <v>0.27533333333333337</v>
      </c>
      <c r="D34" s="46">
        <f t="shared" si="6"/>
        <v>0.27749999999999997</v>
      </c>
      <c r="E34" s="46">
        <f t="shared" si="7"/>
        <v>0.75219999999999998</v>
      </c>
      <c r="F34" s="46">
        <f t="shared" si="8"/>
        <v>0.60933333333333339</v>
      </c>
      <c r="I34">
        <v>0.27600000000000002</v>
      </c>
      <c r="J34">
        <v>0.27899999999999997</v>
      </c>
      <c r="K34">
        <v>0.51500000000000001</v>
      </c>
      <c r="L34">
        <v>0.50100000000000011</v>
      </c>
      <c r="M34">
        <v>0.77599999999999991</v>
      </c>
      <c r="N34">
        <v>0.55099999999999993</v>
      </c>
      <c r="P34">
        <v>0.28600000000000003</v>
      </c>
      <c r="Q34">
        <v>0.24</v>
      </c>
      <c r="R34">
        <v>0.3</v>
      </c>
      <c r="S34">
        <v>0.92700000000000005</v>
      </c>
      <c r="T34">
        <v>0.79400000000000004</v>
      </c>
      <c r="U34">
        <v>0.97799999999999998</v>
      </c>
      <c r="V34">
        <v>0.54700000000000004</v>
      </c>
      <c r="X34" s="46">
        <f t="shared" si="9"/>
        <v>0.27600000000000002</v>
      </c>
      <c r="Y34" s="46">
        <f t="shared" si="10"/>
        <v>0.27899999999999997</v>
      </c>
      <c r="Z34" s="46">
        <f t="shared" si="11"/>
        <v>0.51500000000000001</v>
      </c>
      <c r="AA34" s="46">
        <f t="shared" si="12"/>
        <v>0.50100000000000011</v>
      </c>
      <c r="AB34" s="46">
        <f t="shared" si="13"/>
        <v>0.77599999999999991</v>
      </c>
      <c r="AC34" s="46">
        <f t="shared" si="14"/>
        <v>0.55099999999999993</v>
      </c>
      <c r="AD34" s="46" t="str">
        <f t="shared" si="15"/>
        <v>..</v>
      </c>
      <c r="AE34" s="46">
        <f t="shared" si="16"/>
        <v>0.28600000000000003</v>
      </c>
      <c r="AF34" s="46">
        <f t="shared" si="17"/>
        <v>0.24</v>
      </c>
      <c r="AG34" s="46">
        <f t="shared" si="18"/>
        <v>0.3</v>
      </c>
      <c r="AH34" s="46">
        <f t="shared" si="19"/>
        <v>0.92700000000000005</v>
      </c>
      <c r="AI34" s="46">
        <f t="shared" si="20"/>
        <v>0.79400000000000004</v>
      </c>
      <c r="AJ34" s="46">
        <f t="shared" si="21"/>
        <v>0.97799999999999998</v>
      </c>
      <c r="AK34" s="46">
        <f t="shared" si="22"/>
        <v>0.54700000000000004</v>
      </c>
    </row>
    <row r="35" spans="1:37" x14ac:dyDescent="0.35">
      <c r="A35" s="40" t="s">
        <v>62</v>
      </c>
      <c r="B35" t="s">
        <v>134</v>
      </c>
      <c r="C35" s="46">
        <f t="shared" si="23"/>
        <v>0.53166666666666662</v>
      </c>
      <c r="D35" s="46">
        <f t="shared" si="6"/>
        <v>0.81850000000000001</v>
      </c>
      <c r="E35" s="46">
        <f t="shared" si="7"/>
        <v>0.77419999999999989</v>
      </c>
      <c r="F35" s="46">
        <f t="shared" si="8"/>
        <v>0.76033333333333342</v>
      </c>
      <c r="I35">
        <v>0.82499999999999996</v>
      </c>
      <c r="J35">
        <v>0.81200000000000006</v>
      </c>
      <c r="K35">
        <v>0.60699999999999998</v>
      </c>
      <c r="L35">
        <v>0.75900000000000001</v>
      </c>
      <c r="M35">
        <v>0.84499999999999997</v>
      </c>
      <c r="N35">
        <v>0.67699999999999994</v>
      </c>
      <c r="P35">
        <v>0.73099999999999998</v>
      </c>
      <c r="Q35">
        <v>0.58400000000000007</v>
      </c>
      <c r="R35">
        <v>0.28000000000000003</v>
      </c>
      <c r="S35">
        <v>0.82199999999999984</v>
      </c>
      <c r="T35">
        <v>0.79799999999999993</v>
      </c>
      <c r="U35">
        <v>0.94100000000000006</v>
      </c>
      <c r="V35">
        <v>0.70299999999999996</v>
      </c>
      <c r="X35" s="46">
        <f t="shared" si="9"/>
        <v>0.82499999999999996</v>
      </c>
      <c r="Y35" s="46">
        <f t="shared" si="10"/>
        <v>0.81200000000000006</v>
      </c>
      <c r="Z35" s="46">
        <f t="shared" si="11"/>
        <v>0.60699999999999998</v>
      </c>
      <c r="AA35" s="46">
        <f t="shared" si="12"/>
        <v>0.75900000000000001</v>
      </c>
      <c r="AB35" s="46">
        <f t="shared" si="13"/>
        <v>0.84499999999999997</v>
      </c>
      <c r="AC35" s="46">
        <f t="shared" si="14"/>
        <v>0.67699999999999994</v>
      </c>
      <c r="AD35" s="46" t="str">
        <f t="shared" si="15"/>
        <v>..</v>
      </c>
      <c r="AE35" s="46">
        <f t="shared" si="16"/>
        <v>0.73099999999999998</v>
      </c>
      <c r="AF35" s="46">
        <f t="shared" si="17"/>
        <v>0.58400000000000007</v>
      </c>
      <c r="AG35" s="46">
        <f t="shared" si="18"/>
        <v>0.28000000000000003</v>
      </c>
      <c r="AH35" s="46">
        <f t="shared" si="19"/>
        <v>0.82199999999999984</v>
      </c>
      <c r="AI35" s="46">
        <f t="shared" si="20"/>
        <v>0.79799999999999993</v>
      </c>
      <c r="AJ35" s="46">
        <f t="shared" si="21"/>
        <v>0.94100000000000006</v>
      </c>
      <c r="AK35" s="46">
        <f t="shared" si="22"/>
        <v>0.70299999999999996</v>
      </c>
    </row>
    <row r="36" spans="1:37" x14ac:dyDescent="0.35">
      <c r="A36" t="s">
        <v>76</v>
      </c>
      <c r="B36" t="s">
        <v>77</v>
      </c>
      <c r="C36" s="46">
        <f t="shared" si="23"/>
        <v>0.75599999999999989</v>
      </c>
      <c r="D36" s="46">
        <f t="shared" si="6"/>
        <v>0.65700000000000003</v>
      </c>
      <c r="E36" s="46">
        <f t="shared" si="7"/>
        <v>0.82400000000000007</v>
      </c>
      <c r="F36" s="46">
        <f t="shared" si="8"/>
        <v>0.8783333333333333</v>
      </c>
      <c r="I36">
        <v>0.58200000000000007</v>
      </c>
      <c r="J36">
        <v>0.73199999999999998</v>
      </c>
      <c r="K36">
        <v>0.62</v>
      </c>
      <c r="L36">
        <v>0.95699999999999985</v>
      </c>
      <c r="M36">
        <v>0.79500000000000004</v>
      </c>
      <c r="N36">
        <v>0.88300000000000001</v>
      </c>
      <c r="P36">
        <v>0.85</v>
      </c>
      <c r="Q36">
        <v>0.66600000000000004</v>
      </c>
      <c r="R36">
        <v>0.752</v>
      </c>
      <c r="S36">
        <v>0.96800000000000008</v>
      </c>
      <c r="T36">
        <v>0.87300000000000011</v>
      </c>
      <c r="U36">
        <v>0.98899999999999988</v>
      </c>
      <c r="V36">
        <v>0.67</v>
      </c>
      <c r="X36" s="46">
        <f t="shared" si="9"/>
        <v>0.58200000000000007</v>
      </c>
      <c r="Y36" s="46">
        <f t="shared" si="10"/>
        <v>0.73199999999999998</v>
      </c>
      <c r="Z36" s="46">
        <f t="shared" si="11"/>
        <v>0.62</v>
      </c>
      <c r="AA36" s="46">
        <f t="shared" si="12"/>
        <v>0.95699999999999985</v>
      </c>
      <c r="AB36" s="46">
        <f t="shared" si="13"/>
        <v>0.79500000000000004</v>
      </c>
      <c r="AC36" s="46">
        <f t="shared" si="14"/>
        <v>0.88300000000000001</v>
      </c>
      <c r="AD36" s="46" t="str">
        <f t="shared" si="15"/>
        <v>..</v>
      </c>
      <c r="AE36" s="46">
        <f t="shared" si="16"/>
        <v>0.85</v>
      </c>
      <c r="AF36" s="46">
        <f t="shared" si="17"/>
        <v>0.66600000000000004</v>
      </c>
      <c r="AG36" s="46">
        <f t="shared" si="18"/>
        <v>0.752</v>
      </c>
      <c r="AH36" s="46">
        <f t="shared" si="19"/>
        <v>0.96800000000000008</v>
      </c>
      <c r="AI36" s="46">
        <f t="shared" si="20"/>
        <v>0.87300000000000011</v>
      </c>
      <c r="AJ36" s="46">
        <f t="shared" si="21"/>
        <v>0.98899999999999988</v>
      </c>
      <c r="AK36" s="46">
        <f t="shared" si="22"/>
        <v>0.67</v>
      </c>
    </row>
    <row r="37" spans="1:37" x14ac:dyDescent="0.35">
      <c r="A37" t="s">
        <v>78</v>
      </c>
      <c r="B37" t="s">
        <v>79</v>
      </c>
      <c r="C37" s="46">
        <f t="shared" si="23"/>
        <v>0.29299999999999998</v>
      </c>
      <c r="D37" s="46">
        <f t="shared" si="6"/>
        <v>0.36850000000000005</v>
      </c>
      <c r="E37" s="46">
        <f t="shared" si="7"/>
        <v>0.67760000000000009</v>
      </c>
      <c r="F37" s="46">
        <f t="shared" si="8"/>
        <v>0.46500000000000002</v>
      </c>
      <c r="I37">
        <v>0.36300000000000004</v>
      </c>
      <c r="J37">
        <v>0.374</v>
      </c>
      <c r="K37">
        <v>0.42700000000000005</v>
      </c>
      <c r="L37">
        <v>0.49</v>
      </c>
      <c r="M37">
        <v>0.44900000000000007</v>
      </c>
      <c r="N37">
        <v>0.45599999999999996</v>
      </c>
      <c r="P37">
        <v>0.39599999999999996</v>
      </c>
      <c r="Q37">
        <v>0.29399999999999998</v>
      </c>
      <c r="R37">
        <v>0.18900000000000003</v>
      </c>
      <c r="S37">
        <v>0.8819999999999999</v>
      </c>
      <c r="T37">
        <v>0.7589999999999999</v>
      </c>
      <c r="U37">
        <v>0.96300000000000008</v>
      </c>
      <c r="V37">
        <v>0.35700000000000004</v>
      </c>
      <c r="X37" s="46">
        <f t="shared" si="9"/>
        <v>0.36300000000000004</v>
      </c>
      <c r="Y37" s="46">
        <f t="shared" si="10"/>
        <v>0.374</v>
      </c>
      <c r="Z37" s="46">
        <f t="shared" si="11"/>
        <v>0.42700000000000005</v>
      </c>
      <c r="AA37" s="46">
        <f t="shared" si="12"/>
        <v>0.49</v>
      </c>
      <c r="AB37" s="46">
        <f t="shared" si="13"/>
        <v>0.44900000000000007</v>
      </c>
      <c r="AC37" s="46">
        <f t="shared" si="14"/>
        <v>0.45599999999999996</v>
      </c>
      <c r="AD37" s="46" t="str">
        <f t="shared" si="15"/>
        <v>..</v>
      </c>
      <c r="AE37" s="46">
        <f t="shared" si="16"/>
        <v>0.39599999999999996</v>
      </c>
      <c r="AF37" s="46">
        <f t="shared" si="17"/>
        <v>0.29399999999999998</v>
      </c>
      <c r="AG37" s="46">
        <f t="shared" si="18"/>
        <v>0.18900000000000003</v>
      </c>
      <c r="AH37" s="46">
        <f t="shared" si="19"/>
        <v>0.8819999999999999</v>
      </c>
      <c r="AI37" s="46">
        <f t="shared" si="20"/>
        <v>0.7589999999999999</v>
      </c>
      <c r="AJ37" s="46">
        <f t="shared" si="21"/>
        <v>0.96300000000000008</v>
      </c>
      <c r="AK37" s="46">
        <f t="shared" si="22"/>
        <v>0.35700000000000004</v>
      </c>
    </row>
    <row r="38" spans="1:37" x14ac:dyDescent="0.35">
      <c r="A38" t="s">
        <v>116</v>
      </c>
      <c r="B38" t="s">
        <v>117</v>
      </c>
      <c r="C38" s="46">
        <f t="shared" si="23"/>
        <v>0.38200000000000006</v>
      </c>
      <c r="D38" s="46">
        <f t="shared" si="6"/>
        <v>0.27200000000000002</v>
      </c>
      <c r="E38" s="46">
        <f t="shared" si="7"/>
        <v>0.80899999999999994</v>
      </c>
      <c r="F38" s="46">
        <f t="shared" si="8"/>
        <v>0.75633333333333341</v>
      </c>
      <c r="I38">
        <v>0.31900000000000001</v>
      </c>
      <c r="J38">
        <v>0.22500000000000001</v>
      </c>
      <c r="K38">
        <v>0.58099999999999996</v>
      </c>
      <c r="L38">
        <v>0.747</v>
      </c>
      <c r="M38">
        <v>0.83400000000000007</v>
      </c>
      <c r="N38">
        <v>0.68799999999999994</v>
      </c>
      <c r="P38">
        <v>0.47700000000000004</v>
      </c>
      <c r="Q38">
        <v>0.20600000000000002</v>
      </c>
      <c r="R38">
        <v>0.46300000000000002</v>
      </c>
      <c r="S38">
        <v>0.90700000000000003</v>
      </c>
      <c r="T38">
        <v>0.95199999999999985</v>
      </c>
      <c r="U38">
        <v>0.97899999999999987</v>
      </c>
      <c r="V38">
        <v>0.62599999999999989</v>
      </c>
      <c r="X38" s="46">
        <f t="shared" si="9"/>
        <v>0.31900000000000001</v>
      </c>
      <c r="Y38" s="46">
        <f t="shared" si="10"/>
        <v>0.22500000000000001</v>
      </c>
      <c r="Z38" s="46">
        <f t="shared" si="11"/>
        <v>0.58099999999999996</v>
      </c>
      <c r="AA38" s="46">
        <f t="shared" si="12"/>
        <v>0.747</v>
      </c>
      <c r="AB38" s="46">
        <f t="shared" si="13"/>
        <v>0.83400000000000007</v>
      </c>
      <c r="AC38" s="46">
        <f t="shared" si="14"/>
        <v>0.68799999999999994</v>
      </c>
      <c r="AD38" s="46" t="str">
        <f t="shared" si="15"/>
        <v>..</v>
      </c>
      <c r="AE38" s="46">
        <f t="shared" si="16"/>
        <v>0.47700000000000004</v>
      </c>
      <c r="AF38" s="46">
        <f t="shared" si="17"/>
        <v>0.20600000000000002</v>
      </c>
      <c r="AG38" s="46">
        <f t="shared" si="18"/>
        <v>0.46300000000000002</v>
      </c>
      <c r="AH38" s="46">
        <f t="shared" si="19"/>
        <v>0.90700000000000003</v>
      </c>
      <c r="AI38" s="46">
        <f t="shared" si="20"/>
        <v>0.95199999999999985</v>
      </c>
      <c r="AJ38" s="46">
        <f t="shared" si="21"/>
        <v>0.97899999999999987</v>
      </c>
      <c r="AK38" s="46">
        <f t="shared" si="22"/>
        <v>0.62599999999999989</v>
      </c>
    </row>
    <row r="39" spans="1:37" x14ac:dyDescent="0.35">
      <c r="A39" t="s">
        <v>118</v>
      </c>
      <c r="B39" t="s">
        <v>119</v>
      </c>
      <c r="C39" s="46">
        <f t="shared" si="23"/>
        <v>0.52799999999999991</v>
      </c>
      <c r="D39" s="46">
        <f t="shared" si="6"/>
        <v>0.49950000000000006</v>
      </c>
      <c r="E39" s="46">
        <f t="shared" si="7"/>
        <v>0.7248</v>
      </c>
      <c r="F39" s="46">
        <f t="shared" si="8"/>
        <v>0.56599999999999995</v>
      </c>
      <c r="I39">
        <v>0.46800000000000003</v>
      </c>
      <c r="J39">
        <v>0.53100000000000003</v>
      </c>
      <c r="K39">
        <v>0.55399999999999994</v>
      </c>
      <c r="L39">
        <v>0.62599999999999989</v>
      </c>
      <c r="M39">
        <v>0.56999999999999995</v>
      </c>
      <c r="N39">
        <v>0.502</v>
      </c>
      <c r="P39">
        <v>0.60499999999999998</v>
      </c>
      <c r="Q39">
        <v>0.51300000000000001</v>
      </c>
      <c r="R39">
        <v>0.46599999999999997</v>
      </c>
      <c r="S39">
        <v>0.79299999999999993</v>
      </c>
      <c r="T39">
        <v>0.746</v>
      </c>
      <c r="U39">
        <v>0.95599999999999996</v>
      </c>
      <c r="V39">
        <v>0.57499999999999996</v>
      </c>
      <c r="X39" s="46">
        <f t="shared" si="9"/>
        <v>0.46800000000000003</v>
      </c>
      <c r="Y39" s="46">
        <f t="shared" si="10"/>
        <v>0.53100000000000003</v>
      </c>
      <c r="Z39" s="46">
        <f t="shared" si="11"/>
        <v>0.55399999999999994</v>
      </c>
      <c r="AA39" s="46">
        <f t="shared" si="12"/>
        <v>0.62599999999999989</v>
      </c>
      <c r="AB39" s="46">
        <f t="shared" si="13"/>
        <v>0.56999999999999995</v>
      </c>
      <c r="AC39" s="46">
        <f t="shared" si="14"/>
        <v>0.502</v>
      </c>
      <c r="AD39" s="46" t="str">
        <f t="shared" si="15"/>
        <v>..</v>
      </c>
      <c r="AE39" s="46">
        <f t="shared" si="16"/>
        <v>0.60499999999999998</v>
      </c>
      <c r="AF39" s="46">
        <f t="shared" si="17"/>
        <v>0.51300000000000001</v>
      </c>
      <c r="AG39" s="46">
        <f t="shared" si="18"/>
        <v>0.46599999999999997</v>
      </c>
      <c r="AH39" s="46">
        <f t="shared" si="19"/>
        <v>0.79299999999999993</v>
      </c>
      <c r="AI39" s="46">
        <f t="shared" si="20"/>
        <v>0.746</v>
      </c>
      <c r="AJ39" s="46">
        <f t="shared" si="21"/>
        <v>0.95599999999999996</v>
      </c>
      <c r="AK39" s="46">
        <f t="shared" si="22"/>
        <v>0.57499999999999996</v>
      </c>
    </row>
    <row r="40" spans="1:37" x14ac:dyDescent="0.35">
      <c r="A40" t="s">
        <v>80</v>
      </c>
      <c r="B40" t="s">
        <v>81</v>
      </c>
      <c r="C40" s="46">
        <f t="shared" si="23"/>
        <v>0.52</v>
      </c>
      <c r="D40" s="46">
        <f t="shared" si="6"/>
        <v>0.58599999999999997</v>
      </c>
      <c r="E40" s="46">
        <f t="shared" si="7"/>
        <v>0.75760000000000005</v>
      </c>
      <c r="F40" s="46">
        <f t="shared" si="8"/>
        <v>0.67599999999999982</v>
      </c>
      <c r="I40">
        <v>0.57499999999999996</v>
      </c>
      <c r="J40">
        <v>0.59699999999999998</v>
      </c>
      <c r="K40">
        <v>0.47600000000000003</v>
      </c>
      <c r="L40">
        <v>0.68299999999999994</v>
      </c>
      <c r="M40">
        <v>0.71799999999999997</v>
      </c>
      <c r="N40">
        <v>0.627</v>
      </c>
      <c r="P40">
        <v>0.60400000000000009</v>
      </c>
      <c r="Q40">
        <v>0.46899999999999997</v>
      </c>
      <c r="R40">
        <v>0.48700000000000004</v>
      </c>
      <c r="S40">
        <v>0.8859999999999999</v>
      </c>
      <c r="T40">
        <v>0.81499999999999995</v>
      </c>
      <c r="U40">
        <v>0.98</v>
      </c>
      <c r="V40">
        <v>0.63100000000000001</v>
      </c>
      <c r="X40" s="46">
        <f t="shared" si="9"/>
        <v>0.57499999999999996</v>
      </c>
      <c r="Y40" s="46">
        <f t="shared" si="10"/>
        <v>0.59699999999999998</v>
      </c>
      <c r="Z40" s="46">
        <f t="shared" si="11"/>
        <v>0.47600000000000003</v>
      </c>
      <c r="AA40" s="46">
        <f t="shared" si="12"/>
        <v>0.68299999999999994</v>
      </c>
      <c r="AB40" s="46">
        <f t="shared" si="13"/>
        <v>0.71799999999999997</v>
      </c>
      <c r="AC40" s="46">
        <f t="shared" si="14"/>
        <v>0.627</v>
      </c>
      <c r="AD40" s="46" t="str">
        <f t="shared" si="15"/>
        <v>..</v>
      </c>
      <c r="AE40" s="46">
        <f t="shared" si="16"/>
        <v>0.60400000000000009</v>
      </c>
      <c r="AF40" s="46">
        <f t="shared" si="17"/>
        <v>0.46899999999999997</v>
      </c>
      <c r="AG40" s="46">
        <f t="shared" si="18"/>
        <v>0.48700000000000004</v>
      </c>
      <c r="AH40" s="46">
        <f t="shared" si="19"/>
        <v>0.8859999999999999</v>
      </c>
      <c r="AI40" s="46">
        <f t="shared" si="20"/>
        <v>0.81499999999999995</v>
      </c>
      <c r="AJ40" s="46">
        <f t="shared" si="21"/>
        <v>0.98</v>
      </c>
      <c r="AK40" s="46">
        <f t="shared" si="22"/>
        <v>0.63100000000000001</v>
      </c>
    </row>
    <row r="41" spans="1:37" x14ac:dyDescent="0.35">
      <c r="A41" s="67" t="s">
        <v>82</v>
      </c>
      <c r="B41" t="s">
        <v>135</v>
      </c>
      <c r="C41" s="46">
        <f t="shared" si="23"/>
        <v>0.47766666666666668</v>
      </c>
      <c r="D41" s="46">
        <f t="shared" si="6"/>
        <v>0.49</v>
      </c>
      <c r="E41" s="46">
        <f t="shared" si="7"/>
        <v>0.79080000000000006</v>
      </c>
      <c r="F41" s="46">
        <f t="shared" si="8"/>
        <v>0.69866666666666655</v>
      </c>
      <c r="I41">
        <v>0.435</v>
      </c>
      <c r="J41">
        <v>0.54500000000000004</v>
      </c>
      <c r="K41">
        <v>0.50800000000000001</v>
      </c>
      <c r="L41">
        <v>0.71199999999999986</v>
      </c>
      <c r="M41">
        <v>0.75</v>
      </c>
      <c r="N41">
        <v>0.63400000000000001</v>
      </c>
      <c r="P41">
        <v>0.49299999999999999</v>
      </c>
      <c r="Q41">
        <v>0.55600000000000005</v>
      </c>
      <c r="R41">
        <v>0.38400000000000006</v>
      </c>
      <c r="S41">
        <v>0.92899999999999994</v>
      </c>
      <c r="T41">
        <v>0.88300000000000012</v>
      </c>
      <c r="U41">
        <v>0.98499999999999999</v>
      </c>
      <c r="V41">
        <v>0.64900000000000002</v>
      </c>
      <c r="X41" s="46">
        <f t="shared" si="9"/>
        <v>0.435</v>
      </c>
      <c r="Y41" s="46">
        <f t="shared" si="10"/>
        <v>0.54500000000000004</v>
      </c>
      <c r="Z41" s="46">
        <f t="shared" si="11"/>
        <v>0.50800000000000001</v>
      </c>
      <c r="AA41" s="46">
        <f t="shared" si="12"/>
        <v>0.71199999999999986</v>
      </c>
      <c r="AB41" s="46">
        <f t="shared" si="13"/>
        <v>0.75</v>
      </c>
      <c r="AC41" s="46">
        <f t="shared" si="14"/>
        <v>0.63400000000000001</v>
      </c>
      <c r="AD41" s="46" t="str">
        <f t="shared" si="15"/>
        <v>..</v>
      </c>
      <c r="AE41" s="46">
        <f t="shared" si="16"/>
        <v>0.49299999999999999</v>
      </c>
      <c r="AF41" s="46">
        <f t="shared" si="17"/>
        <v>0.55600000000000005</v>
      </c>
      <c r="AG41" s="46">
        <f t="shared" si="18"/>
        <v>0.38400000000000006</v>
      </c>
      <c r="AH41" s="46">
        <f t="shared" si="19"/>
        <v>0.92899999999999994</v>
      </c>
      <c r="AI41" s="46">
        <f t="shared" si="20"/>
        <v>0.88300000000000012</v>
      </c>
      <c r="AJ41" s="46">
        <f t="shared" si="21"/>
        <v>0.98499999999999999</v>
      </c>
      <c r="AK41" s="46">
        <f t="shared" si="22"/>
        <v>0.64900000000000002</v>
      </c>
    </row>
    <row r="42" spans="1:37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37" x14ac:dyDescent="0.35">
      <c r="A43" s="41"/>
      <c r="B43" s="42"/>
      <c r="C43" s="36"/>
      <c r="D43" s="36"/>
      <c r="E43" s="36"/>
      <c r="F43" s="36"/>
      <c r="J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37" x14ac:dyDescent="0.35">
      <c r="A44" s="41"/>
      <c r="B44" s="42"/>
      <c r="C44" s="36"/>
      <c r="D44" s="36"/>
      <c r="E44" s="36"/>
      <c r="F44" s="36"/>
      <c r="J44" s="39"/>
      <c r="M44" s="39"/>
      <c r="N44" s="39"/>
      <c r="O44" s="39"/>
      <c r="P44" s="39"/>
      <c r="Q44" s="39"/>
      <c r="R44" s="39"/>
      <c r="S44" s="39"/>
      <c r="T44" s="39"/>
      <c r="U44" s="39"/>
      <c r="V44" s="39"/>
    </row>
    <row r="45" spans="1:37" x14ac:dyDescent="0.35">
      <c r="A45" s="41"/>
      <c r="B45" s="42"/>
      <c r="C45" s="36"/>
      <c r="D45" s="36"/>
      <c r="E45" s="36"/>
      <c r="F45" s="36"/>
      <c r="J45" s="43"/>
      <c r="K45" s="44"/>
      <c r="M45" s="45"/>
      <c r="O45" s="39"/>
      <c r="P45" s="44"/>
      <c r="Q45" s="39"/>
      <c r="R45" s="44"/>
      <c r="S45" s="44"/>
      <c r="T45" s="44"/>
      <c r="U45" s="44"/>
    </row>
    <row r="46" spans="1:37" x14ac:dyDescent="0.35">
      <c r="A46" s="41"/>
      <c r="B46" s="42"/>
      <c r="C46" s="36"/>
      <c r="D46" s="36"/>
      <c r="E46" s="36"/>
      <c r="F46" s="36"/>
      <c r="J46" s="43"/>
      <c r="K46" s="44"/>
      <c r="M46" s="45"/>
      <c r="O46" s="39"/>
      <c r="P46" s="44"/>
      <c r="Q46" s="39"/>
      <c r="R46" s="44"/>
      <c r="S46" s="44"/>
      <c r="T46" s="44"/>
      <c r="U46" s="44"/>
    </row>
    <row r="47" spans="1:37" x14ac:dyDescent="0.35">
      <c r="A47" s="41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37" x14ac:dyDescent="0.35">
      <c r="A48" s="41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A57" s="40"/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A58" s="40"/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4"/>
      <c r="L59" s="44"/>
      <c r="M59" s="45"/>
      <c r="O59" s="44"/>
      <c r="P59" s="44"/>
      <c r="Q59" s="44"/>
      <c r="R59" s="44"/>
      <c r="S59" s="44"/>
      <c r="T59" s="44"/>
      <c r="U59" s="44"/>
    </row>
    <row r="60" spans="1:21" x14ac:dyDescent="0.35">
      <c r="B60" s="42"/>
      <c r="C60" s="36"/>
      <c r="D60" s="36"/>
      <c r="E60" s="36"/>
      <c r="F60" s="36"/>
      <c r="J60" s="43"/>
      <c r="K60" s="44"/>
      <c r="L60" s="44"/>
      <c r="M60" s="45"/>
      <c r="O60" s="44"/>
      <c r="P60" s="44"/>
      <c r="Q60" s="44"/>
      <c r="R60" s="44"/>
      <c r="S60" s="44"/>
      <c r="T60" s="44"/>
      <c r="U60" s="44"/>
    </row>
    <row r="61" spans="1:21" x14ac:dyDescent="0.35">
      <c r="B61" s="42"/>
      <c r="C61" s="36"/>
      <c r="D61" s="36"/>
      <c r="E61" s="36"/>
      <c r="F61" s="36"/>
      <c r="J61" s="43"/>
      <c r="K61" s="41"/>
      <c r="L61" s="44"/>
      <c r="M61" s="45"/>
      <c r="O61" s="44"/>
      <c r="P61" s="41"/>
      <c r="Q61" s="44"/>
      <c r="R61" s="41"/>
      <c r="S61" s="41"/>
      <c r="T61" s="41"/>
      <c r="U61" s="41"/>
    </row>
    <row r="62" spans="1:21" x14ac:dyDescent="0.35">
      <c r="C62" s="36"/>
      <c r="D62" s="36"/>
      <c r="E62" s="36"/>
      <c r="F62" s="36"/>
      <c r="L62" s="44"/>
      <c r="O62" s="44"/>
      <c r="Q62" s="44"/>
    </row>
    <row r="63" spans="1:21" x14ac:dyDescent="0.35">
      <c r="L63" s="41"/>
      <c r="O63" s="44"/>
      <c r="Q63" s="41"/>
    </row>
    <row r="64" spans="1:21" x14ac:dyDescent="0.35">
      <c r="O64" s="41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2"/>
  <sheetViews>
    <sheetView topLeftCell="A7" workbookViewId="0">
      <selection activeCell="D14" sqref="D14"/>
    </sheetView>
  </sheetViews>
  <sheetFormatPr defaultColWidth="8.7265625" defaultRowHeight="14.5" x14ac:dyDescent="0.35"/>
  <cols>
    <col min="3" max="6" width="10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87" x14ac:dyDescent="0.35">
      <c r="C2" s="34" t="s">
        <v>26</v>
      </c>
      <c r="I2" s="38" t="s">
        <v>136</v>
      </c>
      <c r="J2" s="38" t="s">
        <v>137</v>
      </c>
      <c r="K2" s="64" t="s">
        <v>138</v>
      </c>
      <c r="L2" s="65" t="s">
        <v>139</v>
      </c>
      <c r="M2" s="51" t="s">
        <v>42</v>
      </c>
      <c r="N2" s="38" t="s">
        <v>43</v>
      </c>
      <c r="O2" s="38" t="s">
        <v>140</v>
      </c>
      <c r="P2" s="38" t="s">
        <v>141</v>
      </c>
      <c r="Q2" s="38" t="s">
        <v>142</v>
      </c>
      <c r="R2" s="38" t="s">
        <v>24</v>
      </c>
      <c r="S2" s="38" t="s">
        <v>143</v>
      </c>
      <c r="T2" s="38" t="s">
        <v>144</v>
      </c>
      <c r="U2" s="38" t="s">
        <v>145</v>
      </c>
      <c r="V2" s="38" t="s">
        <v>146</v>
      </c>
      <c r="X2" s="38" t="s">
        <v>136</v>
      </c>
      <c r="Y2" s="38" t="s">
        <v>137</v>
      </c>
      <c r="Z2" s="38" t="s">
        <v>138</v>
      </c>
      <c r="AA2" s="38" t="s">
        <v>139</v>
      </c>
      <c r="AB2" s="51" t="s">
        <v>42</v>
      </c>
      <c r="AC2" s="38" t="s">
        <v>43</v>
      </c>
      <c r="AD2" s="38" t="s">
        <v>140</v>
      </c>
      <c r="AE2" s="38" t="s">
        <v>141</v>
      </c>
      <c r="AF2" s="38" t="s">
        <v>142</v>
      </c>
      <c r="AG2" s="38" t="s">
        <v>24</v>
      </c>
      <c r="AH2" s="38" t="s">
        <v>143</v>
      </c>
      <c r="AI2" s="38" t="s">
        <v>144</v>
      </c>
      <c r="AJ2" s="38" t="s">
        <v>145</v>
      </c>
      <c r="AK2" s="38" t="s">
        <v>146</v>
      </c>
    </row>
    <row r="3" spans="1:37" x14ac:dyDescent="0.35">
      <c r="H3" t="s">
        <v>50</v>
      </c>
      <c r="I3" s="35">
        <v>1</v>
      </c>
      <c r="J3" s="64">
        <v>1</v>
      </c>
      <c r="K3" s="65">
        <v>1</v>
      </c>
      <c r="L3" s="6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64">
        <v>0</v>
      </c>
      <c r="K4" s="65">
        <v>0</v>
      </c>
      <c r="L4" s="6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64">
        <v>1</v>
      </c>
      <c r="K5" s="6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H6" t="s">
        <v>53</v>
      </c>
      <c r="I6" s="35" t="s">
        <v>54</v>
      </c>
      <c r="J6" s="64" t="s">
        <v>54</v>
      </c>
      <c r="K6" s="65" t="s">
        <v>55</v>
      </c>
      <c r="L6" s="6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x14ac:dyDescent="0.35">
      <c r="A7" t="s">
        <v>58</v>
      </c>
      <c r="B7" t="s">
        <v>59</v>
      </c>
      <c r="C7" s="35" t="s">
        <v>147</v>
      </c>
      <c r="D7" s="35" t="s">
        <v>148</v>
      </c>
      <c r="E7" s="35" t="s">
        <v>149</v>
      </c>
      <c r="F7" s="35" t="s">
        <v>150</v>
      </c>
      <c r="H7" s="35" t="s">
        <v>26</v>
      </c>
      <c r="J7" s="64"/>
      <c r="K7" s="65"/>
      <c r="L7" s="6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t="s">
        <v>151</v>
      </c>
      <c r="B8" t="s">
        <v>152</v>
      </c>
      <c r="C8" s="46">
        <f>AVERAGE(AE8,AF8,AG8)</f>
        <v>0.39100000000000001</v>
      </c>
      <c r="D8" s="46">
        <f>AVERAGE(X8:Y8)</f>
        <v>0.49349999999999999</v>
      </c>
      <c r="E8" s="46">
        <f>AVERAGE(AH8,AI8,AJ8,AK8,Z8)</f>
        <v>0.75600000000000001</v>
      </c>
      <c r="F8" s="46">
        <f>AVERAGE(AA8,AB8,AC8,AD8)</f>
        <v>0.64800000000000002</v>
      </c>
      <c r="I8" s="64">
        <v>0.48399999999999999</v>
      </c>
      <c r="J8" s="64">
        <v>0.503</v>
      </c>
      <c r="K8" s="64">
        <v>0.55000000000000004</v>
      </c>
      <c r="L8" s="65">
        <v>0.67900000000000005</v>
      </c>
      <c r="M8" s="61">
        <v>0.70799999999999996</v>
      </c>
      <c r="N8" s="62">
        <v>0.60399999999999998</v>
      </c>
      <c r="O8" s="62">
        <v>0.60099999999999998</v>
      </c>
      <c r="P8" s="62">
        <v>0.41700000000000004</v>
      </c>
      <c r="Q8" s="62">
        <v>0.30399999999999999</v>
      </c>
      <c r="R8" s="62">
        <v>0.45200000000000001</v>
      </c>
      <c r="S8" s="62">
        <v>0.97599999999999998</v>
      </c>
      <c r="T8" s="62">
        <v>0.93599999999999994</v>
      </c>
      <c r="U8" s="62">
        <v>0.95799999999999996</v>
      </c>
      <c r="V8" s="61">
        <v>0.36</v>
      </c>
      <c r="X8">
        <f>IF(ISNUMBER(I8)=TRUE,X$5*(I8-X$4)/(X$3-X$4)+(1-X$5)*(1-(I8-X$4)/(X$3-X$4)),"..")</f>
        <v>0.48399999999999999</v>
      </c>
      <c r="Y8">
        <f t="shared" ref="Y8:AJ8" si="0">IF(ISNUMBER(J8)=TRUE,Y$5*(J8-Y$4)/(Y$3-Y$4)+(1-Y$5)*(1-(J8-Y$4)/(Y$3-Y$4)),"..")</f>
        <v>0.503</v>
      </c>
      <c r="Z8">
        <f t="shared" si="0"/>
        <v>0.55000000000000004</v>
      </c>
      <c r="AA8">
        <f t="shared" si="0"/>
        <v>0.67900000000000005</v>
      </c>
      <c r="AB8">
        <f t="shared" si="0"/>
        <v>0.70799999999999996</v>
      </c>
      <c r="AC8">
        <f t="shared" si="0"/>
        <v>0.60399999999999998</v>
      </c>
      <c r="AD8">
        <f t="shared" si="0"/>
        <v>0.60099999999999998</v>
      </c>
      <c r="AE8">
        <f t="shared" si="0"/>
        <v>0.41700000000000004</v>
      </c>
      <c r="AF8">
        <f t="shared" si="0"/>
        <v>0.30399999999999999</v>
      </c>
      <c r="AG8">
        <f t="shared" si="0"/>
        <v>0.45200000000000001</v>
      </c>
      <c r="AH8">
        <f t="shared" si="0"/>
        <v>0.97599999999999998</v>
      </c>
      <c r="AI8">
        <f t="shared" si="0"/>
        <v>0.93599999999999994</v>
      </c>
      <c r="AJ8">
        <f t="shared" si="0"/>
        <v>0.95799999999999996</v>
      </c>
      <c r="AK8">
        <f>IF(ISNUMBER(V8)=TRUE,AK$5*(V8-AK$4)/(AK$3-AK$4)+(1-AK$5)*(1-(V8-AK$4)/(AK$3-AK$4)),"..")</f>
        <v>0.36</v>
      </c>
    </row>
    <row r="9" spans="1:37" x14ac:dyDescent="0.35">
      <c r="A9" t="s">
        <v>98</v>
      </c>
      <c r="B9" t="s">
        <v>99</v>
      </c>
      <c r="C9" s="46">
        <f t="shared" ref="C9:C12" si="1">AVERAGE(AE9,AF9,AG9)</f>
        <v>0.53600000000000003</v>
      </c>
      <c r="D9" s="46">
        <f t="shared" ref="D9:D12" si="2">AVERAGE(X9:Y9)</f>
        <v>0.45499999999999996</v>
      </c>
      <c r="E9" s="46">
        <f t="shared" ref="E9:E12" si="3">AVERAGE(AH9,AI9,AJ9,AK9,Z9)</f>
        <v>0.74819999999999998</v>
      </c>
      <c r="F9" s="46">
        <f t="shared" ref="F9:F12" si="4">AVERAGE(AA9,AB9,AC9,AD9)</f>
        <v>0.63924999999999998</v>
      </c>
      <c r="G9" s="40"/>
      <c r="I9" s="64">
        <v>0.44500000000000001</v>
      </c>
      <c r="J9" s="65">
        <v>0.46499999999999997</v>
      </c>
      <c r="K9" s="62">
        <v>0.47699999999999998</v>
      </c>
      <c r="L9" s="61">
        <v>0.68399999999999994</v>
      </c>
      <c r="M9" s="61">
        <v>0.61699999999999999</v>
      </c>
      <c r="N9" s="62">
        <v>0.68300000000000005</v>
      </c>
      <c r="O9" s="63">
        <v>0.57299999999999995</v>
      </c>
      <c r="P9" s="63">
        <v>0.66500000000000004</v>
      </c>
      <c r="Q9" s="63">
        <v>0.53600000000000003</v>
      </c>
      <c r="R9" s="63">
        <v>0.40700000000000003</v>
      </c>
      <c r="S9" s="63">
        <v>0.92900000000000005</v>
      </c>
      <c r="T9" s="63">
        <v>0.92</v>
      </c>
      <c r="U9" s="63">
        <v>0.98299999999999998</v>
      </c>
      <c r="V9" s="63">
        <v>0.43200000000000005</v>
      </c>
      <c r="X9">
        <f t="shared" ref="X9:X18" si="5">IF(ISNUMBER(I9)=TRUE,X$5*(I9-X$4)/(X$3-X$4)+(1-X$5)*(1-(I9-X$4)/(X$3-X$4)),"..")</f>
        <v>0.44500000000000001</v>
      </c>
      <c r="Y9">
        <f t="shared" ref="Y9:Y18" si="6">IF(ISNUMBER(J9)=TRUE,Y$5*(J9-Y$4)/(Y$3-Y$4)+(1-Y$5)*(1-(J9-Y$4)/(Y$3-Y$4)),"..")</f>
        <v>0.46499999999999997</v>
      </c>
      <c r="Z9">
        <f t="shared" ref="Z9:Z18" si="7">IF(ISNUMBER(K9)=TRUE,Z$5*(K9-Z$4)/(Z$3-Z$4)+(1-Z$5)*(1-(K9-Z$4)/(Z$3-Z$4)),"..")</f>
        <v>0.47699999999999998</v>
      </c>
      <c r="AA9">
        <f t="shared" ref="AA9:AA18" si="8">IF(ISNUMBER(L9)=TRUE,AA$5*(L9-AA$4)/(AA$3-AA$4)+(1-AA$5)*(1-(L9-AA$4)/(AA$3-AA$4)),"..")</f>
        <v>0.68399999999999994</v>
      </c>
      <c r="AB9">
        <f t="shared" ref="AB9:AB18" si="9">IF(ISNUMBER(M9)=TRUE,AB$5*(M9-AB$4)/(AB$3-AB$4)+(1-AB$5)*(1-(M9-AB$4)/(AB$3-AB$4)),"..")</f>
        <v>0.61699999999999999</v>
      </c>
      <c r="AC9">
        <f t="shared" ref="AC9:AC18" si="10">IF(ISNUMBER(N9)=TRUE,AC$5*(N9-AC$4)/(AC$3-AC$4)+(1-AC$5)*(1-(N9-AC$4)/(AC$3-AC$4)),"..")</f>
        <v>0.68300000000000005</v>
      </c>
      <c r="AD9">
        <f t="shared" ref="AD9:AD18" si="11">IF(ISNUMBER(O9)=TRUE,AD$5*(O9-AD$4)/(AD$3-AD$4)+(1-AD$5)*(1-(O9-AD$4)/(AD$3-AD$4)),"..")</f>
        <v>0.57299999999999995</v>
      </c>
      <c r="AE9">
        <f t="shared" ref="AE9:AE18" si="12">IF(ISNUMBER(P9)=TRUE,AE$5*(P9-AE$4)/(AE$3-AE$4)+(1-AE$5)*(1-(P9-AE$4)/(AE$3-AE$4)),"..")</f>
        <v>0.66500000000000004</v>
      </c>
      <c r="AF9">
        <f t="shared" ref="AF9:AF18" si="13">IF(ISNUMBER(Q9)=TRUE,AF$5*(Q9-AF$4)/(AF$3-AF$4)+(1-AF$5)*(1-(Q9-AF$4)/(AF$3-AF$4)),"..")</f>
        <v>0.53600000000000003</v>
      </c>
      <c r="AG9">
        <f t="shared" ref="AG9:AG18" si="14">IF(ISNUMBER(R9)=TRUE,AG$5*(R9-AG$4)/(AG$3-AG$4)+(1-AG$5)*(1-(R9-AG$4)/(AG$3-AG$4)),"..")</f>
        <v>0.40700000000000003</v>
      </c>
      <c r="AH9">
        <f t="shared" ref="AH9:AH18" si="15">IF(ISNUMBER(S9)=TRUE,AH$5*(S9-AH$4)/(AH$3-AH$4)+(1-AH$5)*(1-(S9-AH$4)/(AH$3-AH$4)),"..")</f>
        <v>0.92900000000000005</v>
      </c>
      <c r="AI9">
        <f t="shared" ref="AI9:AI18" si="16">IF(ISNUMBER(T9)=TRUE,AI$5*(T9-AI$4)/(AI$3-AI$4)+(1-AI$5)*(1-(T9-AI$4)/(AI$3-AI$4)),"..")</f>
        <v>0.92</v>
      </c>
      <c r="AJ9">
        <f t="shared" ref="AJ9:AJ18" si="17">IF(ISNUMBER(U9)=TRUE,AJ$5*(U9-AJ$4)/(AJ$3-AJ$4)+(1-AJ$5)*(1-(U9-AJ$4)/(AJ$3-AJ$4)),"..")</f>
        <v>0.98299999999999998</v>
      </c>
      <c r="AK9">
        <f t="shared" ref="AK9:AK18" si="18">IF(ISNUMBER(V9)=TRUE,AK$5*(V9-AK$4)/(AK$3-AK$4)+(1-AK$5)*(1-(V9-AK$4)/(AK$3-AK$4)),"..")</f>
        <v>0.43200000000000005</v>
      </c>
    </row>
    <row r="10" spans="1:37" x14ac:dyDescent="0.35">
      <c r="A10" t="s">
        <v>66</v>
      </c>
      <c r="B10" t="s">
        <v>67</v>
      </c>
      <c r="C10" s="46">
        <f t="shared" si="1"/>
        <v>0.41499999999999998</v>
      </c>
      <c r="D10" s="46">
        <f t="shared" si="2"/>
        <v>0.504</v>
      </c>
      <c r="E10" s="46">
        <f t="shared" si="3"/>
        <v>0.58679999999999999</v>
      </c>
      <c r="F10" s="46">
        <f t="shared" si="4"/>
        <v>0.34525</v>
      </c>
      <c r="G10" s="40"/>
      <c r="I10" s="64">
        <v>0.51100000000000001</v>
      </c>
      <c r="J10" s="65">
        <v>0.497</v>
      </c>
      <c r="K10" s="62">
        <v>0.22499999999999998</v>
      </c>
      <c r="L10" s="61">
        <v>0.35199999999999998</v>
      </c>
      <c r="M10" s="61">
        <v>0.43000000000000005</v>
      </c>
      <c r="N10" s="62">
        <v>0.28899999999999992</v>
      </c>
      <c r="O10" s="63">
        <v>0.31000000000000005</v>
      </c>
      <c r="P10" s="63">
        <v>0.52800000000000002</v>
      </c>
      <c r="Q10" s="63">
        <v>0.29299999999999998</v>
      </c>
      <c r="R10" s="63">
        <v>0.42399999999999999</v>
      </c>
      <c r="S10" s="63">
        <v>0.874</v>
      </c>
      <c r="T10" s="63">
        <v>0.69</v>
      </c>
      <c r="U10" s="63">
        <v>0.82600000000000007</v>
      </c>
      <c r="V10" s="63">
        <v>0.31900000000000001</v>
      </c>
      <c r="X10">
        <f t="shared" si="5"/>
        <v>0.51100000000000001</v>
      </c>
      <c r="Y10">
        <f t="shared" si="6"/>
        <v>0.497</v>
      </c>
      <c r="Z10">
        <f t="shared" si="7"/>
        <v>0.22499999999999998</v>
      </c>
      <c r="AA10">
        <f t="shared" si="8"/>
        <v>0.35199999999999998</v>
      </c>
      <c r="AB10">
        <f t="shared" si="9"/>
        <v>0.43000000000000005</v>
      </c>
      <c r="AC10">
        <f t="shared" si="10"/>
        <v>0.28899999999999992</v>
      </c>
      <c r="AD10">
        <f t="shared" si="11"/>
        <v>0.31000000000000005</v>
      </c>
      <c r="AE10">
        <f t="shared" si="12"/>
        <v>0.52800000000000002</v>
      </c>
      <c r="AF10">
        <f t="shared" si="13"/>
        <v>0.29299999999999998</v>
      </c>
      <c r="AG10">
        <f t="shared" si="14"/>
        <v>0.42399999999999999</v>
      </c>
      <c r="AH10">
        <f t="shared" si="15"/>
        <v>0.874</v>
      </c>
      <c r="AI10">
        <f t="shared" si="16"/>
        <v>0.69</v>
      </c>
      <c r="AJ10">
        <f t="shared" si="17"/>
        <v>0.82600000000000007</v>
      </c>
      <c r="AK10">
        <f t="shared" si="18"/>
        <v>0.31900000000000001</v>
      </c>
    </row>
    <row r="11" spans="1:37" x14ac:dyDescent="0.35">
      <c r="A11" t="s">
        <v>108</v>
      </c>
      <c r="B11" t="s">
        <v>109</v>
      </c>
      <c r="C11" s="46">
        <f t="shared" si="1"/>
        <v>0.72599999999999998</v>
      </c>
      <c r="D11" s="46">
        <f t="shared" si="2"/>
        <v>0.63450000000000006</v>
      </c>
      <c r="E11" s="46">
        <f t="shared" si="3"/>
        <v>0.90639999999999998</v>
      </c>
      <c r="F11" s="46">
        <f t="shared" si="4"/>
        <v>0.76075000000000004</v>
      </c>
      <c r="G11" s="40"/>
      <c r="I11" s="64">
        <v>0.61899999999999999</v>
      </c>
      <c r="J11" s="65">
        <v>0.65</v>
      </c>
      <c r="K11" s="62">
        <v>0.85799999999999998</v>
      </c>
      <c r="L11" s="61">
        <v>0.77800000000000002</v>
      </c>
      <c r="M11" s="61">
        <v>0.77300000000000002</v>
      </c>
      <c r="N11" s="62">
        <v>0.76300000000000001</v>
      </c>
      <c r="O11" s="63">
        <v>0.72899999999999998</v>
      </c>
      <c r="P11" s="63">
        <v>0.82799999999999996</v>
      </c>
      <c r="Q11" s="63">
        <v>0.70699999999999996</v>
      </c>
      <c r="R11" s="63">
        <v>0.64300000000000002</v>
      </c>
      <c r="S11" s="63">
        <v>0.98099999999999998</v>
      </c>
      <c r="T11" s="63">
        <v>0.90100000000000002</v>
      </c>
      <c r="U11" s="63">
        <v>0.98899999999999999</v>
      </c>
      <c r="V11" s="63">
        <v>0.80299999999999994</v>
      </c>
      <c r="X11">
        <f t="shared" si="5"/>
        <v>0.61899999999999999</v>
      </c>
      <c r="Y11">
        <f t="shared" si="6"/>
        <v>0.65</v>
      </c>
      <c r="Z11">
        <f t="shared" si="7"/>
        <v>0.85799999999999998</v>
      </c>
      <c r="AA11">
        <f t="shared" si="8"/>
        <v>0.77800000000000002</v>
      </c>
      <c r="AB11">
        <f t="shared" si="9"/>
        <v>0.77300000000000002</v>
      </c>
      <c r="AC11">
        <f t="shared" si="10"/>
        <v>0.76300000000000001</v>
      </c>
      <c r="AD11">
        <f t="shared" si="11"/>
        <v>0.72899999999999998</v>
      </c>
      <c r="AE11">
        <f t="shared" si="12"/>
        <v>0.82799999999999996</v>
      </c>
      <c r="AF11">
        <f t="shared" si="13"/>
        <v>0.70699999999999996</v>
      </c>
      <c r="AG11">
        <f t="shared" si="14"/>
        <v>0.64300000000000002</v>
      </c>
      <c r="AH11">
        <f t="shared" si="15"/>
        <v>0.98099999999999998</v>
      </c>
      <c r="AI11">
        <f t="shared" si="16"/>
        <v>0.90100000000000002</v>
      </c>
      <c r="AJ11">
        <f t="shared" si="17"/>
        <v>0.98899999999999999</v>
      </c>
      <c r="AK11">
        <f t="shared" si="18"/>
        <v>0.80299999999999994</v>
      </c>
    </row>
    <row r="12" spans="1:37" x14ac:dyDescent="0.35">
      <c r="A12" t="s">
        <v>114</v>
      </c>
      <c r="B12" t="s">
        <v>115</v>
      </c>
      <c r="C12" s="46">
        <f t="shared" si="1"/>
        <v>0.44066666666666671</v>
      </c>
      <c r="D12" s="46">
        <f t="shared" si="2"/>
        <v>0.45050000000000001</v>
      </c>
      <c r="E12" s="46">
        <f t="shared" si="3"/>
        <v>0.66779999999999995</v>
      </c>
      <c r="F12" s="46">
        <f t="shared" si="4"/>
        <v>0.50850000000000006</v>
      </c>
      <c r="G12" s="40"/>
      <c r="I12" s="64">
        <v>0.50600000000000001</v>
      </c>
      <c r="J12" s="65">
        <v>0.39500000000000002</v>
      </c>
      <c r="K12" s="62">
        <v>0.315</v>
      </c>
      <c r="L12" s="61">
        <v>0.53100000000000003</v>
      </c>
      <c r="M12" s="61">
        <v>0.54100000000000004</v>
      </c>
      <c r="N12" s="62">
        <v>0.46100000000000008</v>
      </c>
      <c r="O12" s="63">
        <v>0.501</v>
      </c>
      <c r="P12" s="63">
        <v>0.69499999999999995</v>
      </c>
      <c r="Q12" s="63">
        <v>0.33100000000000002</v>
      </c>
      <c r="R12" s="63">
        <v>0.29600000000000004</v>
      </c>
      <c r="S12" s="63">
        <v>0.89100000000000001</v>
      </c>
      <c r="T12" s="63">
        <v>0.83099999999999996</v>
      </c>
      <c r="U12" s="63">
        <v>0.97099999999999997</v>
      </c>
      <c r="V12" s="63">
        <v>0.33099999999999996</v>
      </c>
      <c r="X12">
        <f t="shared" si="5"/>
        <v>0.50600000000000001</v>
      </c>
      <c r="Y12">
        <f t="shared" si="6"/>
        <v>0.39500000000000002</v>
      </c>
      <c r="Z12">
        <f t="shared" si="7"/>
        <v>0.315</v>
      </c>
      <c r="AA12">
        <f t="shared" si="8"/>
        <v>0.53100000000000003</v>
      </c>
      <c r="AB12">
        <f t="shared" si="9"/>
        <v>0.54100000000000004</v>
      </c>
      <c r="AC12">
        <f t="shared" si="10"/>
        <v>0.46100000000000008</v>
      </c>
      <c r="AD12">
        <f t="shared" si="11"/>
        <v>0.501</v>
      </c>
      <c r="AE12">
        <f t="shared" si="12"/>
        <v>0.69499999999999995</v>
      </c>
      <c r="AF12">
        <f t="shared" si="13"/>
        <v>0.33100000000000002</v>
      </c>
      <c r="AG12">
        <f t="shared" si="14"/>
        <v>0.29600000000000004</v>
      </c>
      <c r="AH12">
        <f t="shared" si="15"/>
        <v>0.89100000000000001</v>
      </c>
      <c r="AI12">
        <f t="shared" si="16"/>
        <v>0.83099999999999996</v>
      </c>
      <c r="AJ12">
        <f t="shared" si="17"/>
        <v>0.97099999999999997</v>
      </c>
      <c r="AK12">
        <f t="shared" si="18"/>
        <v>0.33099999999999996</v>
      </c>
    </row>
    <row r="13" spans="1:37" x14ac:dyDescent="0.35">
      <c r="A13" t="s">
        <v>72</v>
      </c>
      <c r="B13" s="40" t="s">
        <v>73</v>
      </c>
      <c r="C13" s="46">
        <f t="shared" ref="C13:C18" si="19">AVERAGE(AE13,AF13,AG13)</f>
        <v>0.52600000000000002</v>
      </c>
      <c r="D13" s="46">
        <f t="shared" ref="D13:D18" si="20">AVERAGE(X13:Y13)</f>
        <v>0.5615</v>
      </c>
      <c r="E13" s="46">
        <f t="shared" ref="E13:E18" si="21">AVERAGE(AH13,AI13,AJ13,AK13,Z13)</f>
        <v>0.7218</v>
      </c>
      <c r="F13" s="46">
        <f t="shared" ref="F13:F18" si="22">AVERAGE(AA13,AB13,AC13,AD13)</f>
        <v>0.63275000000000003</v>
      </c>
      <c r="G13" s="40"/>
      <c r="I13" s="63">
        <v>0.54400000000000004</v>
      </c>
      <c r="J13" s="63">
        <v>0.57899999999999996</v>
      </c>
      <c r="K13" s="63">
        <v>0.44599999999999995</v>
      </c>
      <c r="L13" s="63">
        <v>0.51500000000000001</v>
      </c>
      <c r="M13" s="63">
        <v>0.75700000000000001</v>
      </c>
      <c r="N13" s="63">
        <v>0.5</v>
      </c>
      <c r="O13" s="63">
        <v>0.75900000000000001</v>
      </c>
      <c r="P13" s="63">
        <v>0.71700000000000008</v>
      </c>
      <c r="Q13" s="63">
        <v>0.39300000000000002</v>
      </c>
      <c r="R13" s="63">
        <v>0.46799999999999997</v>
      </c>
      <c r="S13" s="63">
        <v>0.77400000000000002</v>
      </c>
      <c r="T13" s="63">
        <v>0.86199999999999999</v>
      </c>
      <c r="U13" s="63">
        <v>0.96199999999999997</v>
      </c>
      <c r="V13" s="63">
        <v>0.56499999999999995</v>
      </c>
      <c r="X13">
        <f t="shared" si="5"/>
        <v>0.54400000000000004</v>
      </c>
      <c r="Y13">
        <f t="shared" si="6"/>
        <v>0.57899999999999996</v>
      </c>
      <c r="Z13">
        <f t="shared" si="7"/>
        <v>0.44599999999999995</v>
      </c>
      <c r="AA13">
        <f t="shared" si="8"/>
        <v>0.51500000000000001</v>
      </c>
      <c r="AB13">
        <f t="shared" si="9"/>
        <v>0.75700000000000001</v>
      </c>
      <c r="AC13">
        <f t="shared" si="10"/>
        <v>0.5</v>
      </c>
      <c r="AD13">
        <f t="shared" si="11"/>
        <v>0.75900000000000001</v>
      </c>
      <c r="AE13">
        <f t="shared" si="12"/>
        <v>0.71700000000000008</v>
      </c>
      <c r="AF13">
        <f t="shared" si="13"/>
        <v>0.39300000000000002</v>
      </c>
      <c r="AG13">
        <f t="shared" si="14"/>
        <v>0.46799999999999997</v>
      </c>
      <c r="AH13">
        <f t="shared" si="15"/>
        <v>0.77400000000000002</v>
      </c>
      <c r="AI13">
        <f t="shared" si="16"/>
        <v>0.86199999999999999</v>
      </c>
      <c r="AJ13">
        <f t="shared" si="17"/>
        <v>0.96199999999999997</v>
      </c>
      <c r="AK13">
        <f t="shared" si="18"/>
        <v>0.56499999999999995</v>
      </c>
    </row>
    <row r="14" spans="1:37" x14ac:dyDescent="0.35">
      <c r="A14" t="s">
        <v>74</v>
      </c>
      <c r="B14" s="49" t="s">
        <v>75</v>
      </c>
      <c r="C14" s="46">
        <f t="shared" si="19"/>
        <v>0.33</v>
      </c>
      <c r="D14" s="46" t="e">
        <f>AVERAGE(X14:Y14)</f>
        <v>#DIV/0!</v>
      </c>
      <c r="E14" s="46">
        <f t="shared" si="21"/>
        <v>0.72599999999999998</v>
      </c>
      <c r="F14" s="46">
        <f t="shared" si="22"/>
        <v>0.62</v>
      </c>
      <c r="G14" s="40"/>
      <c r="I14" s="63" t="s">
        <v>23</v>
      </c>
      <c r="J14" s="63" t="s">
        <v>23</v>
      </c>
      <c r="K14" s="63">
        <v>0.47799999999999998</v>
      </c>
      <c r="L14" s="63">
        <v>0.68300000000000005</v>
      </c>
      <c r="M14" s="63">
        <v>0.73199999999999998</v>
      </c>
      <c r="N14" s="63">
        <v>0.57200000000000006</v>
      </c>
      <c r="O14" s="63">
        <v>0.49299999999999999</v>
      </c>
      <c r="P14" s="63">
        <v>0.30600000000000005</v>
      </c>
      <c r="Q14" s="63">
        <v>0.34500000000000003</v>
      </c>
      <c r="R14" s="63">
        <v>0.33899999999999997</v>
      </c>
      <c r="S14" s="63">
        <v>0.90600000000000003</v>
      </c>
      <c r="T14" s="63">
        <v>0.80099999999999993</v>
      </c>
      <c r="U14" s="63">
        <v>0.93199999999999994</v>
      </c>
      <c r="V14" s="63">
        <v>0.51300000000000001</v>
      </c>
      <c r="X14" t="str">
        <f t="shared" si="5"/>
        <v>..</v>
      </c>
      <c r="Y14" t="str">
        <f t="shared" si="6"/>
        <v>..</v>
      </c>
      <c r="Z14">
        <f t="shared" si="7"/>
        <v>0.47799999999999998</v>
      </c>
      <c r="AA14">
        <f t="shared" si="8"/>
        <v>0.68300000000000005</v>
      </c>
      <c r="AB14">
        <f t="shared" si="9"/>
        <v>0.73199999999999998</v>
      </c>
      <c r="AC14">
        <f t="shared" si="10"/>
        <v>0.57200000000000006</v>
      </c>
      <c r="AD14">
        <f t="shared" si="11"/>
        <v>0.49299999999999999</v>
      </c>
      <c r="AE14">
        <f t="shared" si="12"/>
        <v>0.30600000000000005</v>
      </c>
      <c r="AF14">
        <f t="shared" si="13"/>
        <v>0.34500000000000003</v>
      </c>
      <c r="AG14">
        <f t="shared" si="14"/>
        <v>0.33899999999999997</v>
      </c>
      <c r="AH14">
        <f t="shared" si="15"/>
        <v>0.90600000000000003</v>
      </c>
      <c r="AI14">
        <f t="shared" si="16"/>
        <v>0.80099999999999993</v>
      </c>
      <c r="AJ14">
        <f t="shared" si="17"/>
        <v>0.93199999999999994</v>
      </c>
      <c r="AK14">
        <f t="shared" si="18"/>
        <v>0.51300000000000001</v>
      </c>
    </row>
    <row r="15" spans="1:37" x14ac:dyDescent="0.35">
      <c r="A15" t="s">
        <v>116</v>
      </c>
      <c r="B15" s="40" t="s">
        <v>117</v>
      </c>
      <c r="C15" s="46">
        <f t="shared" si="19"/>
        <v>0.59033333333333327</v>
      </c>
      <c r="D15" s="46">
        <f t="shared" si="20"/>
        <v>0.29249999999999998</v>
      </c>
      <c r="E15" s="46">
        <f t="shared" si="21"/>
        <v>0.81940000000000013</v>
      </c>
      <c r="F15" s="46">
        <f t="shared" si="22"/>
        <v>0.77699999999999991</v>
      </c>
      <c r="G15" s="40"/>
      <c r="I15" s="63">
        <v>0.32800000000000001</v>
      </c>
      <c r="J15" s="63">
        <v>0.25700000000000001</v>
      </c>
      <c r="K15" s="63">
        <v>0.68399999999999994</v>
      </c>
      <c r="L15" s="63">
        <v>0.81699999999999995</v>
      </c>
      <c r="M15" s="63">
        <v>0.82499999999999996</v>
      </c>
      <c r="N15" s="63">
        <v>0.69500000000000006</v>
      </c>
      <c r="O15" s="63">
        <v>0.77100000000000002</v>
      </c>
      <c r="P15" s="63">
        <v>0.70799999999999996</v>
      </c>
      <c r="Q15" s="63">
        <v>0.48499999999999999</v>
      </c>
      <c r="R15" s="63">
        <v>0.57799999999999996</v>
      </c>
      <c r="S15" s="63">
        <v>0.86299999999999999</v>
      </c>
      <c r="T15" s="63">
        <v>0.96699999999999997</v>
      </c>
      <c r="U15" s="63">
        <v>0.98399999999999999</v>
      </c>
      <c r="V15" s="63">
        <v>0.59899999999999998</v>
      </c>
      <c r="X15">
        <f t="shared" si="5"/>
        <v>0.32800000000000001</v>
      </c>
      <c r="Y15">
        <f t="shared" si="6"/>
        <v>0.25700000000000001</v>
      </c>
      <c r="Z15">
        <f t="shared" si="7"/>
        <v>0.68399999999999994</v>
      </c>
      <c r="AA15">
        <f t="shared" si="8"/>
        <v>0.81699999999999995</v>
      </c>
      <c r="AB15">
        <f t="shared" si="9"/>
        <v>0.82499999999999996</v>
      </c>
      <c r="AC15">
        <f t="shared" si="10"/>
        <v>0.69500000000000006</v>
      </c>
      <c r="AD15">
        <f t="shared" si="11"/>
        <v>0.77100000000000002</v>
      </c>
      <c r="AE15">
        <f t="shared" si="12"/>
        <v>0.70799999999999996</v>
      </c>
      <c r="AF15">
        <f t="shared" si="13"/>
        <v>0.48499999999999999</v>
      </c>
      <c r="AG15">
        <f t="shared" si="14"/>
        <v>0.57799999999999996</v>
      </c>
      <c r="AH15">
        <f t="shared" si="15"/>
        <v>0.86299999999999999</v>
      </c>
      <c r="AI15">
        <f t="shared" si="16"/>
        <v>0.96699999999999997</v>
      </c>
      <c r="AJ15">
        <f t="shared" si="17"/>
        <v>0.98399999999999999</v>
      </c>
      <c r="AK15">
        <f t="shared" si="18"/>
        <v>0.59899999999999998</v>
      </c>
    </row>
    <row r="16" spans="1:37" x14ac:dyDescent="0.35">
      <c r="A16" t="s">
        <v>118</v>
      </c>
      <c r="B16" s="40" t="s">
        <v>119</v>
      </c>
      <c r="C16" s="46">
        <f t="shared" si="19"/>
        <v>0.59900000000000009</v>
      </c>
      <c r="D16" s="46">
        <f t="shared" si="20"/>
        <v>0.59850000000000003</v>
      </c>
      <c r="E16" s="46">
        <f t="shared" si="21"/>
        <v>0.73540000000000005</v>
      </c>
      <c r="F16" s="46">
        <f t="shared" si="22"/>
        <v>0.58250000000000002</v>
      </c>
      <c r="G16" s="40"/>
      <c r="I16" s="63">
        <v>0.57599999999999996</v>
      </c>
      <c r="J16" s="63">
        <v>0.621</v>
      </c>
      <c r="K16" s="63">
        <v>0.56200000000000006</v>
      </c>
      <c r="L16" s="63">
        <v>0.72</v>
      </c>
      <c r="M16" s="63">
        <v>0.54499999999999993</v>
      </c>
      <c r="N16" s="63">
        <v>0.53699999999999992</v>
      </c>
      <c r="O16" s="63">
        <v>0.52800000000000002</v>
      </c>
      <c r="P16" s="63">
        <v>0.68599999999999994</v>
      </c>
      <c r="Q16" s="63">
        <v>0.60799999999999998</v>
      </c>
      <c r="R16" s="63">
        <v>0.503</v>
      </c>
      <c r="S16" s="63">
        <v>0.81</v>
      </c>
      <c r="T16" s="63">
        <v>0.79099999999999993</v>
      </c>
      <c r="U16" s="63">
        <v>0.95899999999999996</v>
      </c>
      <c r="V16" s="63">
        <v>0.55499999999999994</v>
      </c>
      <c r="X16">
        <f t="shared" si="5"/>
        <v>0.57599999999999996</v>
      </c>
      <c r="Y16">
        <f t="shared" si="6"/>
        <v>0.621</v>
      </c>
      <c r="Z16">
        <f t="shared" si="7"/>
        <v>0.56200000000000006</v>
      </c>
      <c r="AA16">
        <f t="shared" si="8"/>
        <v>0.72</v>
      </c>
      <c r="AB16">
        <f t="shared" si="9"/>
        <v>0.54499999999999993</v>
      </c>
      <c r="AC16">
        <f t="shared" si="10"/>
        <v>0.53699999999999992</v>
      </c>
      <c r="AD16">
        <f t="shared" si="11"/>
        <v>0.52800000000000002</v>
      </c>
      <c r="AE16">
        <f t="shared" si="12"/>
        <v>0.68599999999999994</v>
      </c>
      <c r="AF16">
        <f t="shared" si="13"/>
        <v>0.60799999999999998</v>
      </c>
      <c r="AG16">
        <f t="shared" si="14"/>
        <v>0.503</v>
      </c>
      <c r="AH16">
        <f t="shared" si="15"/>
        <v>0.81</v>
      </c>
      <c r="AI16">
        <f t="shared" si="16"/>
        <v>0.79099999999999993</v>
      </c>
      <c r="AJ16">
        <f t="shared" si="17"/>
        <v>0.95899999999999996</v>
      </c>
      <c r="AK16">
        <f t="shared" si="18"/>
        <v>0.55499999999999994</v>
      </c>
    </row>
    <row r="17" spans="1:37" x14ac:dyDescent="0.35">
      <c r="A17" t="s">
        <v>153</v>
      </c>
      <c r="B17" s="37" t="s">
        <v>154</v>
      </c>
      <c r="C17" s="46">
        <f t="shared" si="19"/>
        <v>0.39199999999999996</v>
      </c>
      <c r="D17" s="46">
        <f t="shared" si="20"/>
        <v>0.37549999999999994</v>
      </c>
      <c r="E17" s="46">
        <f t="shared" si="21"/>
        <v>0.83700000000000008</v>
      </c>
      <c r="F17" s="46">
        <f t="shared" si="22"/>
        <v>0.72899999999999998</v>
      </c>
      <c r="G17" s="40"/>
      <c r="I17" s="63">
        <v>0.39499999999999996</v>
      </c>
      <c r="J17" s="63">
        <v>0.35599999999999998</v>
      </c>
      <c r="K17" s="63">
        <v>0.61799999999999999</v>
      </c>
      <c r="L17" s="63" t="s">
        <v>23</v>
      </c>
      <c r="M17" s="63" t="s">
        <v>23</v>
      </c>
      <c r="N17" s="63">
        <v>0.72</v>
      </c>
      <c r="O17" s="63">
        <v>0.73799999999999999</v>
      </c>
      <c r="P17" s="63">
        <v>0.60699999999999998</v>
      </c>
      <c r="Q17" s="63">
        <v>0</v>
      </c>
      <c r="R17" s="63">
        <v>0.56899999999999995</v>
      </c>
      <c r="S17" s="63">
        <v>0.95699999999999996</v>
      </c>
      <c r="T17" s="63">
        <v>0.98599999999999999</v>
      </c>
      <c r="U17" s="63">
        <v>0.97</v>
      </c>
      <c r="V17" s="63">
        <v>0.65399999999999991</v>
      </c>
      <c r="X17">
        <f t="shared" si="5"/>
        <v>0.39499999999999996</v>
      </c>
      <c r="Y17">
        <f t="shared" si="6"/>
        <v>0.35599999999999998</v>
      </c>
      <c r="Z17">
        <f t="shared" si="7"/>
        <v>0.61799999999999999</v>
      </c>
      <c r="AA17" t="str">
        <f t="shared" si="8"/>
        <v>..</v>
      </c>
      <c r="AB17" t="str">
        <f t="shared" si="9"/>
        <v>..</v>
      </c>
      <c r="AC17">
        <f t="shared" si="10"/>
        <v>0.72</v>
      </c>
      <c r="AD17">
        <f t="shared" si="11"/>
        <v>0.73799999999999999</v>
      </c>
      <c r="AE17">
        <f t="shared" si="12"/>
        <v>0.60699999999999998</v>
      </c>
      <c r="AF17">
        <f t="shared" si="13"/>
        <v>0</v>
      </c>
      <c r="AG17">
        <f t="shared" si="14"/>
        <v>0.56899999999999995</v>
      </c>
      <c r="AH17">
        <f t="shared" si="15"/>
        <v>0.95699999999999996</v>
      </c>
      <c r="AI17">
        <f t="shared" si="16"/>
        <v>0.98599999999999999</v>
      </c>
      <c r="AJ17">
        <f t="shared" si="17"/>
        <v>0.97</v>
      </c>
      <c r="AK17">
        <f t="shared" si="18"/>
        <v>0.65399999999999991</v>
      </c>
    </row>
    <row r="18" spans="1:37" x14ac:dyDescent="0.35">
      <c r="A18" t="s">
        <v>88</v>
      </c>
      <c r="B18" t="s">
        <v>89</v>
      </c>
      <c r="C18" s="46">
        <f t="shared" si="19"/>
        <v>0.56666666666666665</v>
      </c>
      <c r="D18" s="46">
        <f t="shared" si="20"/>
        <v>0.41649999999999998</v>
      </c>
      <c r="E18" s="46">
        <f t="shared" si="21"/>
        <v>0.79520000000000002</v>
      </c>
      <c r="F18" s="46">
        <f t="shared" si="22"/>
        <v>0.67474999999999996</v>
      </c>
      <c r="G18" s="40"/>
      <c r="I18" s="63">
        <v>0.40699999999999997</v>
      </c>
      <c r="J18" s="63">
        <v>0.42599999999999999</v>
      </c>
      <c r="K18" s="63">
        <v>0.70499999999999996</v>
      </c>
      <c r="L18" s="63">
        <v>0.73899999999999999</v>
      </c>
      <c r="M18" s="63">
        <v>0.65700000000000003</v>
      </c>
      <c r="N18" s="63">
        <v>0.67599999999999993</v>
      </c>
      <c r="O18" s="63">
        <v>0.627</v>
      </c>
      <c r="P18" s="63">
        <v>0.64200000000000002</v>
      </c>
      <c r="Q18" s="63">
        <v>0.629</v>
      </c>
      <c r="R18" s="63">
        <v>0.42899999999999999</v>
      </c>
      <c r="S18" s="63">
        <v>0.90100000000000002</v>
      </c>
      <c r="T18" s="63">
        <v>0.84199999999999997</v>
      </c>
      <c r="U18" s="63">
        <v>0.97899999999999998</v>
      </c>
      <c r="V18" s="63">
        <v>0.54900000000000004</v>
      </c>
      <c r="X18">
        <f t="shared" si="5"/>
        <v>0.40699999999999997</v>
      </c>
      <c r="Y18">
        <f t="shared" si="6"/>
        <v>0.42599999999999999</v>
      </c>
      <c r="Z18">
        <f t="shared" si="7"/>
        <v>0.70499999999999996</v>
      </c>
      <c r="AA18">
        <f t="shared" si="8"/>
        <v>0.73899999999999999</v>
      </c>
      <c r="AB18">
        <f t="shared" si="9"/>
        <v>0.65700000000000003</v>
      </c>
      <c r="AC18">
        <f t="shared" si="10"/>
        <v>0.67599999999999993</v>
      </c>
      <c r="AD18">
        <f t="shared" si="11"/>
        <v>0.627</v>
      </c>
      <c r="AE18">
        <f t="shared" si="12"/>
        <v>0.64200000000000002</v>
      </c>
      <c r="AF18">
        <f t="shared" si="13"/>
        <v>0.629</v>
      </c>
      <c r="AG18">
        <f t="shared" si="14"/>
        <v>0.42899999999999999</v>
      </c>
      <c r="AH18">
        <f t="shared" si="15"/>
        <v>0.90100000000000002</v>
      </c>
      <c r="AI18">
        <f t="shared" si="16"/>
        <v>0.84199999999999997</v>
      </c>
      <c r="AJ18">
        <f t="shared" si="17"/>
        <v>0.97899999999999998</v>
      </c>
      <c r="AK18">
        <f t="shared" si="18"/>
        <v>0.54900000000000004</v>
      </c>
    </row>
    <row r="19" spans="1:37" x14ac:dyDescent="0.35">
      <c r="B19" s="41"/>
      <c r="C19" s="46"/>
      <c r="D19" s="46"/>
      <c r="E19" s="46"/>
      <c r="F19" s="46"/>
      <c r="J19" s="39"/>
      <c r="K19" s="39"/>
      <c r="M19" s="39"/>
      <c r="N19" s="39"/>
      <c r="O19" s="39"/>
      <c r="P19" s="39"/>
      <c r="Q19" s="39"/>
      <c r="R19" s="39" t="s">
        <v>26</v>
      </c>
      <c r="S19" s="39"/>
      <c r="T19" s="39"/>
      <c r="U19" s="39"/>
      <c r="V19" s="39"/>
    </row>
    <row r="20" spans="1:37" x14ac:dyDescent="0.35">
      <c r="B20" s="40"/>
      <c r="C20" s="46"/>
      <c r="D20" s="46"/>
      <c r="E20" s="46"/>
      <c r="F20" s="46"/>
      <c r="J20" s="39"/>
      <c r="K20" s="63" t="s">
        <v>26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37" x14ac:dyDescent="0.35">
      <c r="B21" s="41"/>
      <c r="C21" s="46"/>
      <c r="D21" s="46"/>
      <c r="E21" s="46"/>
      <c r="F21" s="46"/>
      <c r="I21" t="s">
        <v>26</v>
      </c>
      <c r="J21" s="39"/>
      <c r="K21" s="63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37" x14ac:dyDescent="0.35">
      <c r="B22" s="41"/>
      <c r="C22" s="46"/>
      <c r="D22" s="46"/>
      <c r="E22" s="46"/>
      <c r="F22" s="46"/>
      <c r="J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1:37" x14ac:dyDescent="0.35">
      <c r="B23" s="41"/>
      <c r="C23" s="46"/>
      <c r="D23" s="46"/>
      <c r="E23" s="46"/>
      <c r="F23" s="46"/>
      <c r="J23" s="39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37" x14ac:dyDescent="0.35">
      <c r="B24" s="41"/>
      <c r="C24" s="46"/>
      <c r="D24" s="46"/>
      <c r="E24" s="46"/>
      <c r="F24" s="46"/>
      <c r="J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37" x14ac:dyDescent="0.35">
      <c r="B25" s="41"/>
      <c r="C25" s="46"/>
      <c r="D25" s="46"/>
      <c r="E25" s="46"/>
      <c r="F25" s="46"/>
      <c r="J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37" x14ac:dyDescent="0.35">
      <c r="B26" s="41"/>
      <c r="C26" s="46"/>
      <c r="D26" s="46"/>
      <c r="E26" s="46"/>
      <c r="F26" s="46"/>
      <c r="J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37" x14ac:dyDescent="0.35">
      <c r="B27" s="41"/>
      <c r="C27" s="36"/>
      <c r="D27" s="36"/>
      <c r="E27" s="36"/>
      <c r="F27" s="36"/>
      <c r="J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37" x14ac:dyDescent="0.35">
      <c r="B28" s="41"/>
      <c r="C28" s="36"/>
      <c r="D28" s="36"/>
      <c r="E28" s="36"/>
      <c r="F28" s="36"/>
      <c r="J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37" x14ac:dyDescent="0.35">
      <c r="B29" s="41"/>
      <c r="C29" s="36"/>
      <c r="D29" s="36"/>
      <c r="E29" s="36"/>
      <c r="F29" s="36"/>
      <c r="J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37" x14ac:dyDescent="0.35">
      <c r="B30" s="41"/>
      <c r="C30" s="36"/>
      <c r="D30" s="36"/>
      <c r="E30" s="36"/>
      <c r="F30" s="36"/>
      <c r="J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37" x14ac:dyDescent="0.35">
      <c r="B31" s="41"/>
      <c r="C31" s="36"/>
      <c r="D31" s="36"/>
      <c r="E31" s="36"/>
      <c r="F31" s="36"/>
      <c r="J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37" x14ac:dyDescent="0.35">
      <c r="B32" s="41"/>
      <c r="C32" s="36"/>
      <c r="D32" s="36"/>
      <c r="E32" s="36"/>
      <c r="F32" s="36"/>
      <c r="J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2:21" x14ac:dyDescent="0.35">
      <c r="B33" s="41"/>
      <c r="C33" s="36"/>
      <c r="D33" s="36"/>
      <c r="E33" s="36"/>
      <c r="F33" s="36"/>
      <c r="J33" s="43"/>
      <c r="K33" s="44"/>
      <c r="M33" s="45"/>
      <c r="O33" s="39"/>
      <c r="P33" s="44"/>
      <c r="Q33" s="39"/>
      <c r="R33" s="44"/>
      <c r="S33" s="44"/>
      <c r="T33" s="44"/>
      <c r="U33" s="44"/>
    </row>
    <row r="34" spans="2:21" x14ac:dyDescent="0.35">
      <c r="B34" s="41"/>
      <c r="C34" s="36"/>
      <c r="D34" s="36"/>
      <c r="E34" s="36"/>
      <c r="F34" s="36"/>
      <c r="J34" s="43"/>
      <c r="K34" s="44"/>
      <c r="M34" s="45"/>
      <c r="O34" s="39"/>
      <c r="P34" s="44"/>
      <c r="Q34" s="39"/>
      <c r="R34" s="44"/>
      <c r="S34" s="44"/>
      <c r="T34" s="44"/>
      <c r="U34" s="44"/>
    </row>
    <row r="35" spans="2:21" x14ac:dyDescent="0.35">
      <c r="B35" s="41"/>
      <c r="C35" s="36"/>
      <c r="D35" s="36"/>
      <c r="E35" s="36"/>
      <c r="F35" s="36"/>
      <c r="J35" s="43"/>
      <c r="K35" s="44"/>
      <c r="L35" s="44"/>
      <c r="M35" s="45"/>
      <c r="O35" s="44"/>
      <c r="P35" s="44"/>
      <c r="Q35" s="44"/>
      <c r="R35" s="44"/>
      <c r="S35" s="44"/>
      <c r="T35" s="44"/>
      <c r="U35" s="44"/>
    </row>
    <row r="36" spans="2:21" x14ac:dyDescent="0.35">
      <c r="B36" s="41"/>
      <c r="C36" s="36"/>
      <c r="D36" s="36"/>
      <c r="E36" s="36"/>
      <c r="F36" s="36"/>
      <c r="J36" s="43"/>
      <c r="K36" s="44"/>
      <c r="L36" s="44"/>
      <c r="M36" s="45"/>
      <c r="O36" s="44"/>
      <c r="P36" s="44"/>
      <c r="Q36" s="44"/>
      <c r="R36" s="44"/>
      <c r="S36" s="44"/>
      <c r="T36" s="44"/>
      <c r="U36" s="44"/>
    </row>
    <row r="37" spans="2:21" x14ac:dyDescent="0.35">
      <c r="B37" s="40"/>
      <c r="C37" s="36"/>
      <c r="D37" s="36"/>
      <c r="E37" s="36"/>
      <c r="F37" s="36"/>
      <c r="J37" s="43"/>
      <c r="K37" s="44"/>
      <c r="L37" s="44"/>
      <c r="M37" s="45"/>
      <c r="O37" s="44"/>
      <c r="P37" s="44"/>
      <c r="Q37" s="44"/>
      <c r="R37" s="44"/>
      <c r="S37" s="44"/>
      <c r="T37" s="44"/>
      <c r="U37" s="44"/>
    </row>
    <row r="38" spans="2:21" x14ac:dyDescent="0.35">
      <c r="B38" s="40"/>
      <c r="C38" s="36"/>
      <c r="D38" s="36"/>
      <c r="E38" s="36"/>
      <c r="F38" s="36"/>
      <c r="J38" s="43"/>
      <c r="K38" s="44"/>
      <c r="L38" s="44"/>
      <c r="M38" s="45"/>
      <c r="O38" s="44"/>
      <c r="P38" s="44"/>
      <c r="Q38" s="44"/>
      <c r="R38" s="44"/>
      <c r="S38" s="44"/>
      <c r="T38" s="44"/>
      <c r="U38" s="44"/>
    </row>
    <row r="39" spans="2:21" x14ac:dyDescent="0.35">
      <c r="B39" s="40"/>
      <c r="C39" s="36"/>
      <c r="D39" s="36"/>
      <c r="E39" s="36"/>
      <c r="F39" s="36"/>
      <c r="J39" s="43"/>
      <c r="K39" s="44"/>
      <c r="L39" s="44"/>
      <c r="M39" s="45"/>
      <c r="O39" s="44"/>
      <c r="P39" s="44"/>
      <c r="Q39" s="44"/>
      <c r="R39" s="44"/>
      <c r="S39" s="44"/>
      <c r="T39" s="44"/>
      <c r="U39" s="44"/>
    </row>
    <row r="40" spans="2:21" x14ac:dyDescent="0.35">
      <c r="B40" s="40"/>
      <c r="C40" s="36"/>
      <c r="D40" s="36"/>
      <c r="E40" s="36"/>
      <c r="F40" s="36"/>
      <c r="J40" s="43"/>
      <c r="K40" s="44"/>
      <c r="L40" s="44"/>
      <c r="M40" s="45"/>
      <c r="O40" s="44"/>
      <c r="P40" s="44"/>
      <c r="Q40" s="44"/>
      <c r="R40" s="44"/>
      <c r="S40" s="44"/>
      <c r="T40" s="44"/>
      <c r="U40" s="44"/>
    </row>
    <row r="41" spans="2:21" x14ac:dyDescent="0.35">
      <c r="B41" s="40"/>
      <c r="C41" s="36"/>
      <c r="D41" s="36"/>
      <c r="E41" s="36"/>
      <c r="F41" s="36"/>
      <c r="J41" s="43"/>
      <c r="K41" s="44"/>
      <c r="L41" s="44"/>
      <c r="M41" s="45"/>
      <c r="O41" s="44"/>
      <c r="P41" s="44"/>
      <c r="Q41" s="44"/>
      <c r="R41" s="44"/>
      <c r="S41" s="44"/>
      <c r="T41" s="44"/>
      <c r="U41" s="44"/>
    </row>
    <row r="42" spans="2:21" x14ac:dyDescent="0.35">
      <c r="B42" s="40"/>
      <c r="C42" s="36"/>
      <c r="D42" s="36"/>
      <c r="E42" s="36"/>
      <c r="F42" s="36"/>
      <c r="J42" s="43"/>
      <c r="K42" s="44"/>
      <c r="L42" s="44"/>
      <c r="M42" s="45"/>
      <c r="O42" s="44"/>
      <c r="P42" s="44"/>
      <c r="Q42" s="44"/>
      <c r="R42" s="44"/>
      <c r="S42" s="44"/>
      <c r="T42" s="44"/>
      <c r="U42" s="44"/>
    </row>
    <row r="43" spans="2:21" x14ac:dyDescent="0.35">
      <c r="B43" s="40"/>
      <c r="C43" s="36"/>
      <c r="D43" s="36"/>
      <c r="E43" s="36"/>
      <c r="F43" s="36"/>
      <c r="J43" s="43"/>
      <c r="K43" s="44"/>
      <c r="L43" s="44"/>
      <c r="M43" s="45"/>
      <c r="O43" s="44"/>
      <c r="P43" s="44"/>
      <c r="Q43" s="44"/>
      <c r="R43" s="44"/>
      <c r="S43" s="44"/>
      <c r="T43" s="44"/>
      <c r="U43" s="44"/>
    </row>
    <row r="44" spans="2:21" x14ac:dyDescent="0.35">
      <c r="B44" s="40"/>
      <c r="C44" s="36"/>
      <c r="D44" s="36"/>
      <c r="E44" s="36"/>
      <c r="F44" s="36"/>
      <c r="J44" s="43"/>
      <c r="K44" s="44"/>
      <c r="L44" s="44"/>
      <c r="M44" s="45"/>
      <c r="O44" s="44"/>
      <c r="P44" s="44"/>
      <c r="Q44" s="44"/>
      <c r="R44" s="44"/>
      <c r="S44" s="44"/>
      <c r="T44" s="44"/>
      <c r="U44" s="44"/>
    </row>
    <row r="45" spans="2:21" x14ac:dyDescent="0.35">
      <c r="B45" s="40"/>
      <c r="C45" s="36"/>
      <c r="D45" s="36"/>
      <c r="E45" s="36"/>
      <c r="F45" s="36"/>
      <c r="J45" s="43"/>
      <c r="K45" s="44"/>
      <c r="L45" s="44"/>
      <c r="M45" s="45"/>
      <c r="O45" s="44"/>
      <c r="P45" s="44"/>
      <c r="Q45" s="44"/>
      <c r="R45" s="44"/>
      <c r="S45" s="44"/>
      <c r="T45" s="44"/>
      <c r="U45" s="44"/>
    </row>
    <row r="46" spans="2:21" x14ac:dyDescent="0.35">
      <c r="B46" s="40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2:21" x14ac:dyDescent="0.35"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2:21" x14ac:dyDescent="0.35"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3:21" x14ac:dyDescent="0.35">
      <c r="C49" s="36"/>
      <c r="D49" s="36"/>
      <c r="E49" s="36"/>
      <c r="F49" s="36"/>
      <c r="J49" s="43"/>
      <c r="K49" s="41"/>
      <c r="L49" s="44"/>
      <c r="M49" s="45"/>
      <c r="O49" s="44"/>
      <c r="P49" s="41"/>
      <c r="Q49" s="44"/>
      <c r="R49" s="41"/>
      <c r="S49" s="41"/>
      <c r="T49" s="41"/>
      <c r="U49" s="41"/>
    </row>
    <row r="50" spans="3:21" x14ac:dyDescent="0.35">
      <c r="C50" s="36"/>
      <c r="D50" s="36"/>
      <c r="E50" s="36"/>
      <c r="F50" s="36"/>
      <c r="L50" s="44"/>
      <c r="O50" s="44"/>
      <c r="Q50" s="44"/>
    </row>
    <row r="51" spans="3:21" x14ac:dyDescent="0.35">
      <c r="L51" s="41"/>
      <c r="O51" s="44"/>
      <c r="Q51" s="41"/>
    </row>
    <row r="52" spans="3:21" x14ac:dyDescent="0.35">
      <c r="O52" s="41"/>
    </row>
  </sheetData>
  <autoFilter ref="A1:AK53" xr:uid="{00000000-0009-0000-0000-000003000000}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73"/>
  <sheetViews>
    <sheetView topLeftCell="A2"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87" x14ac:dyDescent="0.35">
      <c r="C2" s="34"/>
      <c r="I2" s="38" t="s">
        <v>136</v>
      </c>
      <c r="J2" s="38" t="s">
        <v>137</v>
      </c>
      <c r="K2" s="38" t="s">
        <v>138</v>
      </c>
      <c r="L2" s="38" t="s">
        <v>139</v>
      </c>
      <c r="M2" s="51" t="s">
        <v>42</v>
      </c>
      <c r="N2" s="38" t="s">
        <v>43</v>
      </c>
      <c r="O2" s="38" t="s">
        <v>140</v>
      </c>
      <c r="P2" s="38" t="s">
        <v>141</v>
      </c>
      <c r="Q2" s="38" t="s">
        <v>142</v>
      </c>
      <c r="R2" s="38" t="s">
        <v>24</v>
      </c>
      <c r="S2" s="38" t="s">
        <v>143</v>
      </c>
      <c r="T2" s="38" t="s">
        <v>144</v>
      </c>
      <c r="U2" s="38" t="s">
        <v>145</v>
      </c>
      <c r="V2" s="38" t="s">
        <v>146</v>
      </c>
      <c r="X2" s="38" t="s">
        <v>136</v>
      </c>
      <c r="Y2" s="38" t="s">
        <v>137</v>
      </c>
      <c r="Z2" s="38" t="s">
        <v>138</v>
      </c>
      <c r="AA2" s="38" t="s">
        <v>139</v>
      </c>
      <c r="AB2" s="51" t="s">
        <v>42</v>
      </c>
      <c r="AC2" s="38" t="s">
        <v>43</v>
      </c>
      <c r="AD2" s="38" t="s">
        <v>140</v>
      </c>
      <c r="AE2" s="38" t="s">
        <v>141</v>
      </c>
      <c r="AF2" s="38" t="s">
        <v>142</v>
      </c>
      <c r="AG2" s="38" t="s">
        <v>24</v>
      </c>
      <c r="AH2" s="38" t="s">
        <v>143</v>
      </c>
      <c r="AI2" s="38" t="s">
        <v>144</v>
      </c>
      <c r="AJ2" s="38" t="s">
        <v>145</v>
      </c>
      <c r="AK2" s="38" t="s">
        <v>146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B6" t="s">
        <v>26</v>
      </c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x14ac:dyDescent="0.35">
      <c r="A7" t="s">
        <v>58</v>
      </c>
      <c r="B7" t="s">
        <v>59</v>
      </c>
      <c r="C7" s="35" t="s">
        <v>155</v>
      </c>
      <c r="D7" s="35" t="s">
        <v>156</v>
      </c>
      <c r="E7" s="35" t="s">
        <v>157</v>
      </c>
      <c r="F7" s="35" t="s">
        <v>158</v>
      </c>
      <c r="H7" s="35" t="s">
        <v>26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t="s">
        <v>86</v>
      </c>
      <c r="B8" t="s">
        <v>87</v>
      </c>
      <c r="C8" s="46">
        <f>AVERAGE(AE8,AF8,AG8)</f>
        <v>0.67333333333333334</v>
      </c>
      <c r="D8" s="46">
        <f>AVERAGE(X8:Y8)</f>
        <v>0.71799999999999997</v>
      </c>
      <c r="E8" s="46">
        <f>AVERAGE(AH8,AI8,AJ8,AK8,Z8)</f>
        <v>0.79139999999999999</v>
      </c>
      <c r="F8" s="46">
        <f>AVERAGE(AA8,AB8,AC8,AD8)</f>
        <v>0.80600000000000005</v>
      </c>
      <c r="I8" s="61">
        <v>0.73399999999999999</v>
      </c>
      <c r="J8" s="61">
        <v>0.70199999999999996</v>
      </c>
      <c r="K8" s="61">
        <v>0.60600000000000009</v>
      </c>
      <c r="L8" s="61">
        <v>0.80899999999999994</v>
      </c>
      <c r="M8" s="61">
        <v>0.86499999999999999</v>
      </c>
      <c r="N8" s="61">
        <v>0.71700000000000008</v>
      </c>
      <c r="O8" s="61">
        <v>0.83299999999999996</v>
      </c>
      <c r="P8" s="61">
        <v>0.77499999999999991</v>
      </c>
      <c r="Q8" s="61">
        <v>0.55800000000000005</v>
      </c>
      <c r="R8" s="61">
        <v>0.68700000000000006</v>
      </c>
      <c r="S8" s="61">
        <v>0.83000000000000007</v>
      </c>
      <c r="T8" s="61">
        <v>0.86399999999999999</v>
      </c>
      <c r="U8" s="61">
        <v>0.96299999999999997</v>
      </c>
      <c r="V8" s="61">
        <v>0.69399999999999995</v>
      </c>
      <c r="X8">
        <f t="shared" ref="X8:AK23" si="0">IF(ISNUMBER(I8)=TRUE,X$5*(I8-X$4)/(X$3-X$4)+(1-X$5)*(1-(I8-X$4)/(X$3-X$4)),"..")</f>
        <v>0.73399999999999999</v>
      </c>
      <c r="Y8">
        <f t="shared" si="0"/>
        <v>0.70199999999999996</v>
      </c>
      <c r="Z8">
        <f t="shared" si="0"/>
        <v>0.60600000000000009</v>
      </c>
      <c r="AA8">
        <f t="shared" si="0"/>
        <v>0.80899999999999994</v>
      </c>
      <c r="AB8">
        <f t="shared" si="0"/>
        <v>0.86499999999999999</v>
      </c>
      <c r="AC8">
        <f t="shared" si="0"/>
        <v>0.71700000000000008</v>
      </c>
      <c r="AD8">
        <f t="shared" si="0"/>
        <v>0.83299999999999996</v>
      </c>
      <c r="AE8">
        <f t="shared" si="0"/>
        <v>0.77499999999999991</v>
      </c>
      <c r="AF8">
        <f t="shared" si="0"/>
        <v>0.55800000000000005</v>
      </c>
      <c r="AG8">
        <f t="shared" si="0"/>
        <v>0.68700000000000006</v>
      </c>
      <c r="AH8">
        <f t="shared" si="0"/>
        <v>0.83000000000000007</v>
      </c>
      <c r="AI8">
        <f t="shared" si="0"/>
        <v>0.86399999999999999</v>
      </c>
      <c r="AJ8">
        <f t="shared" si="0"/>
        <v>0.96299999999999997</v>
      </c>
      <c r="AK8">
        <f t="shared" si="0"/>
        <v>0.69399999999999995</v>
      </c>
    </row>
    <row r="9" spans="1:37" x14ac:dyDescent="0.35">
      <c r="A9" s="40" t="s">
        <v>159</v>
      </c>
      <c r="B9" s="40" t="s">
        <v>160</v>
      </c>
      <c r="C9" s="46">
        <f t="shared" ref="C9:C28" si="1">AVERAGE(AE9,AF9,AG9)</f>
        <v>0.72466666666666668</v>
      </c>
      <c r="D9" s="46">
        <f t="shared" ref="D9:D28" si="2">AVERAGE(X9:Y9)</f>
        <v>0.68299999999999994</v>
      </c>
      <c r="E9" s="46">
        <f t="shared" ref="E9:E28" si="3">AVERAGE(AH9,AI9,AJ9,AK9,Z9)</f>
        <v>0.86819999999999986</v>
      </c>
      <c r="F9" s="46">
        <f t="shared" ref="F9:F28" si="4">AVERAGE(AA9,AB9,AC9,AD9)</f>
        <v>0.72324999999999995</v>
      </c>
      <c r="G9" s="40"/>
      <c r="I9" s="61">
        <v>0.68199999999999994</v>
      </c>
      <c r="J9" s="61">
        <v>0.68399999999999994</v>
      </c>
      <c r="K9" s="61">
        <v>0.73299999999999998</v>
      </c>
      <c r="L9" s="61">
        <v>0.84399999999999997</v>
      </c>
      <c r="M9" s="61">
        <v>0.59899999999999998</v>
      </c>
      <c r="N9" s="61">
        <v>0.79100000000000004</v>
      </c>
      <c r="O9" s="61">
        <v>0.65900000000000003</v>
      </c>
      <c r="P9" s="61">
        <v>0.80900000000000005</v>
      </c>
      <c r="Q9" s="61">
        <v>0.70700000000000007</v>
      </c>
      <c r="R9" s="61">
        <v>0.65799999999999992</v>
      </c>
      <c r="S9" s="61">
        <v>0.97499999999999998</v>
      </c>
      <c r="T9" s="61">
        <v>0.92999999999999994</v>
      </c>
      <c r="U9" s="61">
        <v>0.98699999999999999</v>
      </c>
      <c r="V9" s="61">
        <v>0.71599999999999997</v>
      </c>
      <c r="X9">
        <f t="shared" si="0"/>
        <v>0.68199999999999994</v>
      </c>
      <c r="Y9">
        <f t="shared" si="0"/>
        <v>0.68399999999999994</v>
      </c>
      <c r="Z9">
        <f t="shared" si="0"/>
        <v>0.73299999999999998</v>
      </c>
      <c r="AA9">
        <f t="shared" si="0"/>
        <v>0.84399999999999997</v>
      </c>
      <c r="AB9">
        <f t="shared" si="0"/>
        <v>0.59899999999999998</v>
      </c>
      <c r="AC9">
        <f t="shared" si="0"/>
        <v>0.79100000000000004</v>
      </c>
      <c r="AD9">
        <f t="shared" si="0"/>
        <v>0.65900000000000003</v>
      </c>
      <c r="AE9">
        <f t="shared" si="0"/>
        <v>0.80900000000000005</v>
      </c>
      <c r="AF9">
        <f t="shared" si="0"/>
        <v>0.70700000000000007</v>
      </c>
      <c r="AG9">
        <f t="shared" si="0"/>
        <v>0.65799999999999992</v>
      </c>
      <c r="AH9">
        <f t="shared" si="0"/>
        <v>0.97499999999999998</v>
      </c>
      <c r="AI9">
        <f t="shared" si="0"/>
        <v>0.92999999999999994</v>
      </c>
      <c r="AJ9">
        <f t="shared" si="0"/>
        <v>0.98699999999999999</v>
      </c>
      <c r="AK9">
        <f t="shared" si="0"/>
        <v>0.71599999999999997</v>
      </c>
    </row>
    <row r="10" spans="1:37" x14ac:dyDescent="0.35">
      <c r="A10" s="40" t="s">
        <v>60</v>
      </c>
      <c r="B10" s="40" t="s">
        <v>61</v>
      </c>
      <c r="C10" s="46">
        <f t="shared" si="1"/>
        <v>0.46200000000000002</v>
      </c>
      <c r="D10" s="46">
        <f t="shared" si="2"/>
        <v>0.60450000000000004</v>
      </c>
      <c r="E10" s="46">
        <f t="shared" si="3"/>
        <v>0.69040000000000001</v>
      </c>
      <c r="F10" s="46">
        <f t="shared" si="4"/>
        <v>0.54600000000000004</v>
      </c>
      <c r="G10" s="40"/>
      <c r="I10" s="61">
        <v>0.57800000000000007</v>
      </c>
      <c r="J10" s="61">
        <v>0.63100000000000001</v>
      </c>
      <c r="K10" s="61">
        <v>0.48799999999999999</v>
      </c>
      <c r="L10" s="61">
        <v>0.66800000000000004</v>
      </c>
      <c r="M10" s="61">
        <v>0.504</v>
      </c>
      <c r="N10" s="61">
        <v>0.55400000000000005</v>
      </c>
      <c r="O10" s="61">
        <v>0.45799999999999996</v>
      </c>
      <c r="P10" s="61">
        <v>0.56400000000000006</v>
      </c>
      <c r="Q10" s="61">
        <v>0.44400000000000001</v>
      </c>
      <c r="R10" s="61">
        <v>0.378</v>
      </c>
      <c r="S10" s="61">
        <v>0.89200000000000002</v>
      </c>
      <c r="T10" s="61">
        <v>0.71099999999999997</v>
      </c>
      <c r="U10" s="61">
        <v>0.93399999999999994</v>
      </c>
      <c r="V10" s="61">
        <v>0.42700000000000005</v>
      </c>
      <c r="X10">
        <f t="shared" si="0"/>
        <v>0.57800000000000007</v>
      </c>
      <c r="Y10">
        <f t="shared" si="0"/>
        <v>0.63100000000000001</v>
      </c>
      <c r="Z10">
        <f t="shared" si="0"/>
        <v>0.48799999999999999</v>
      </c>
      <c r="AA10">
        <f t="shared" si="0"/>
        <v>0.66800000000000004</v>
      </c>
      <c r="AB10">
        <f t="shared" si="0"/>
        <v>0.504</v>
      </c>
      <c r="AC10">
        <f t="shared" si="0"/>
        <v>0.55400000000000005</v>
      </c>
      <c r="AD10">
        <f t="shared" si="0"/>
        <v>0.45799999999999996</v>
      </c>
      <c r="AE10">
        <f t="shared" si="0"/>
        <v>0.56400000000000006</v>
      </c>
      <c r="AF10">
        <f t="shared" si="0"/>
        <v>0.44400000000000001</v>
      </c>
      <c r="AG10">
        <f t="shared" si="0"/>
        <v>0.378</v>
      </c>
      <c r="AH10">
        <f t="shared" si="0"/>
        <v>0.89200000000000002</v>
      </c>
      <c r="AI10">
        <f t="shared" si="0"/>
        <v>0.71099999999999997</v>
      </c>
      <c r="AJ10">
        <f t="shared" si="0"/>
        <v>0.93399999999999994</v>
      </c>
      <c r="AK10">
        <f t="shared" si="0"/>
        <v>0.42700000000000005</v>
      </c>
    </row>
    <row r="11" spans="1:37" x14ac:dyDescent="0.35">
      <c r="A11" s="40" t="s">
        <v>90</v>
      </c>
      <c r="B11" s="40" t="s">
        <v>124</v>
      </c>
      <c r="C11" s="46">
        <f t="shared" si="1"/>
        <v>0.42766666666666669</v>
      </c>
      <c r="D11" s="46">
        <f t="shared" si="2"/>
        <v>0.55400000000000005</v>
      </c>
      <c r="E11" s="46">
        <f t="shared" si="3"/>
        <v>0.78480000000000005</v>
      </c>
      <c r="F11" s="46">
        <f t="shared" si="4"/>
        <v>0.86799999999999999</v>
      </c>
      <c r="G11" s="40"/>
      <c r="I11" s="61">
        <v>0.52600000000000002</v>
      </c>
      <c r="J11" s="61">
        <v>0.58200000000000007</v>
      </c>
      <c r="K11" s="61">
        <v>0.55100000000000005</v>
      </c>
      <c r="L11" s="61">
        <v>0.872</v>
      </c>
      <c r="M11" s="61">
        <v>0.90600000000000003</v>
      </c>
      <c r="N11" s="61">
        <v>0.84799999999999998</v>
      </c>
      <c r="O11" s="61">
        <v>0.84599999999999997</v>
      </c>
      <c r="P11" s="61">
        <v>0.56400000000000006</v>
      </c>
      <c r="Q11" s="61">
        <v>0.45100000000000001</v>
      </c>
      <c r="R11" s="61">
        <v>0.26800000000000002</v>
      </c>
      <c r="S11" s="61">
        <v>0.874</v>
      </c>
      <c r="T11" s="61">
        <v>0.91600000000000004</v>
      </c>
      <c r="U11" s="61">
        <v>0.96899999999999997</v>
      </c>
      <c r="V11" s="61">
        <v>0.6140000000000001</v>
      </c>
      <c r="X11">
        <f t="shared" si="0"/>
        <v>0.52600000000000002</v>
      </c>
      <c r="Y11">
        <f t="shared" si="0"/>
        <v>0.58200000000000007</v>
      </c>
      <c r="Z11">
        <f t="shared" si="0"/>
        <v>0.55100000000000005</v>
      </c>
      <c r="AA11">
        <f t="shared" si="0"/>
        <v>0.872</v>
      </c>
      <c r="AB11">
        <f t="shared" si="0"/>
        <v>0.90600000000000003</v>
      </c>
      <c r="AC11">
        <f t="shared" si="0"/>
        <v>0.84799999999999998</v>
      </c>
      <c r="AD11">
        <f t="shared" si="0"/>
        <v>0.84599999999999997</v>
      </c>
      <c r="AE11">
        <f t="shared" si="0"/>
        <v>0.56400000000000006</v>
      </c>
      <c r="AF11">
        <f t="shared" si="0"/>
        <v>0.45100000000000001</v>
      </c>
      <c r="AG11">
        <f t="shared" si="0"/>
        <v>0.26800000000000002</v>
      </c>
      <c r="AH11">
        <f t="shared" si="0"/>
        <v>0.874</v>
      </c>
      <c r="AI11">
        <f t="shared" si="0"/>
        <v>0.91600000000000004</v>
      </c>
      <c r="AJ11">
        <f t="shared" si="0"/>
        <v>0.96899999999999997</v>
      </c>
      <c r="AK11">
        <f t="shared" si="0"/>
        <v>0.6140000000000001</v>
      </c>
    </row>
    <row r="12" spans="1:37" x14ac:dyDescent="0.35">
      <c r="A12" s="40" t="s">
        <v>84</v>
      </c>
      <c r="B12" s="40" t="s">
        <v>85</v>
      </c>
      <c r="C12" s="46">
        <f t="shared" si="1"/>
        <v>0.5139999999999999</v>
      </c>
      <c r="D12" s="46">
        <f t="shared" si="2"/>
        <v>0.55049999999999999</v>
      </c>
      <c r="E12" s="46">
        <f t="shared" si="3"/>
        <v>0.74899999999999989</v>
      </c>
      <c r="F12" s="46">
        <f t="shared" si="4"/>
        <v>0.48799999999999999</v>
      </c>
      <c r="G12" s="40"/>
      <c r="I12" s="61">
        <v>0.54600000000000004</v>
      </c>
      <c r="J12" s="61">
        <v>0.55499999999999994</v>
      </c>
      <c r="K12" s="61">
        <v>0.52800000000000002</v>
      </c>
      <c r="L12" s="61">
        <v>0.49399999999999999</v>
      </c>
      <c r="M12" s="61">
        <v>0.52200000000000002</v>
      </c>
      <c r="N12" s="61">
        <v>0.45599999999999996</v>
      </c>
      <c r="O12" s="61">
        <v>0.48</v>
      </c>
      <c r="P12" s="61">
        <v>0.65700000000000003</v>
      </c>
      <c r="Q12" s="61">
        <v>0.48499999999999999</v>
      </c>
      <c r="R12" s="61">
        <v>0.4</v>
      </c>
      <c r="S12" s="61">
        <v>0.93100000000000005</v>
      </c>
      <c r="T12" s="61">
        <v>0.82299999999999995</v>
      </c>
      <c r="U12" s="61">
        <v>0.97299999999999998</v>
      </c>
      <c r="V12" s="61">
        <v>0.49</v>
      </c>
      <c r="X12">
        <f t="shared" si="0"/>
        <v>0.54600000000000004</v>
      </c>
      <c r="Y12">
        <f t="shared" si="0"/>
        <v>0.55499999999999994</v>
      </c>
      <c r="Z12">
        <f t="shared" si="0"/>
        <v>0.52800000000000002</v>
      </c>
      <c r="AA12">
        <f t="shared" si="0"/>
        <v>0.49399999999999999</v>
      </c>
      <c r="AB12">
        <f t="shared" si="0"/>
        <v>0.52200000000000002</v>
      </c>
      <c r="AC12">
        <f t="shared" si="0"/>
        <v>0.45599999999999996</v>
      </c>
      <c r="AD12">
        <f t="shared" si="0"/>
        <v>0.48</v>
      </c>
      <c r="AE12">
        <f t="shared" si="0"/>
        <v>0.65700000000000003</v>
      </c>
      <c r="AF12">
        <f t="shared" si="0"/>
        <v>0.48499999999999999</v>
      </c>
      <c r="AG12">
        <f t="shared" si="0"/>
        <v>0.4</v>
      </c>
      <c r="AH12">
        <f t="shared" si="0"/>
        <v>0.93100000000000005</v>
      </c>
      <c r="AI12">
        <f t="shared" si="0"/>
        <v>0.82299999999999995</v>
      </c>
      <c r="AJ12">
        <f t="shared" si="0"/>
        <v>0.97299999999999998</v>
      </c>
      <c r="AK12">
        <f t="shared" si="0"/>
        <v>0.49</v>
      </c>
    </row>
    <row r="13" spans="1:37" x14ac:dyDescent="0.35">
      <c r="A13" s="40" t="s">
        <v>96</v>
      </c>
      <c r="B13" s="37" t="s">
        <v>97</v>
      </c>
      <c r="C13" s="46">
        <f t="shared" si="1"/>
        <v>0.46166666666666661</v>
      </c>
      <c r="D13" s="46">
        <f t="shared" si="2"/>
        <v>0.35899999999999999</v>
      </c>
      <c r="E13" s="46">
        <f t="shared" si="3"/>
        <v>0.69879999999999998</v>
      </c>
      <c r="F13" s="46">
        <f t="shared" si="4"/>
        <v>0.49674999999999997</v>
      </c>
      <c r="G13" s="40"/>
      <c r="I13" s="61">
        <v>0.36899999999999999</v>
      </c>
      <c r="J13" s="61">
        <v>0.34900000000000003</v>
      </c>
      <c r="K13" s="61">
        <v>0.35199999999999998</v>
      </c>
      <c r="L13" s="61">
        <v>0.52400000000000002</v>
      </c>
      <c r="M13" s="61">
        <v>0.51200000000000001</v>
      </c>
      <c r="N13" s="61">
        <v>0.47299999999999998</v>
      </c>
      <c r="O13" s="61">
        <v>0.47799999999999998</v>
      </c>
      <c r="P13" s="61">
        <v>0.46699999999999997</v>
      </c>
      <c r="Q13" s="61">
        <v>0.36</v>
      </c>
      <c r="R13" s="61">
        <v>0.55799999999999994</v>
      </c>
      <c r="S13" s="61">
        <v>0.92900000000000005</v>
      </c>
      <c r="T13" s="61">
        <v>0.82499999999999996</v>
      </c>
      <c r="U13" s="61">
        <v>0.97299999999999998</v>
      </c>
      <c r="V13" s="61">
        <v>0.41500000000000004</v>
      </c>
      <c r="X13">
        <f t="shared" si="0"/>
        <v>0.36899999999999999</v>
      </c>
      <c r="Y13">
        <f t="shared" si="0"/>
        <v>0.34900000000000003</v>
      </c>
      <c r="Z13">
        <f t="shared" si="0"/>
        <v>0.35199999999999998</v>
      </c>
      <c r="AA13">
        <f t="shared" si="0"/>
        <v>0.52400000000000002</v>
      </c>
      <c r="AB13">
        <f t="shared" si="0"/>
        <v>0.51200000000000001</v>
      </c>
      <c r="AC13">
        <f t="shared" si="0"/>
        <v>0.47299999999999998</v>
      </c>
      <c r="AD13">
        <f t="shared" si="0"/>
        <v>0.47799999999999998</v>
      </c>
      <c r="AE13">
        <f t="shared" si="0"/>
        <v>0.46699999999999997</v>
      </c>
      <c r="AF13">
        <f t="shared" si="0"/>
        <v>0.36</v>
      </c>
      <c r="AG13">
        <f t="shared" si="0"/>
        <v>0.55799999999999994</v>
      </c>
      <c r="AH13">
        <f t="shared" si="0"/>
        <v>0.92900000000000005</v>
      </c>
      <c r="AI13">
        <f t="shared" si="0"/>
        <v>0.82499999999999996</v>
      </c>
      <c r="AJ13">
        <f t="shared" si="0"/>
        <v>0.97299999999999998</v>
      </c>
      <c r="AK13">
        <f t="shared" si="0"/>
        <v>0.41500000000000004</v>
      </c>
    </row>
    <row r="14" spans="1:37" x14ac:dyDescent="0.35">
      <c r="A14" s="40" t="s">
        <v>91</v>
      </c>
      <c r="B14" s="37" t="s">
        <v>161</v>
      </c>
      <c r="C14" s="46">
        <f t="shared" si="1"/>
        <v>0.45200000000000001</v>
      </c>
      <c r="D14" s="46">
        <f t="shared" si="2"/>
        <v>0.58799999999999997</v>
      </c>
      <c r="E14" s="46">
        <f t="shared" si="3"/>
        <v>0.71300000000000008</v>
      </c>
      <c r="F14" s="46">
        <f t="shared" si="4"/>
        <v>0.68700000000000006</v>
      </c>
      <c r="G14" s="40"/>
      <c r="I14" s="61">
        <v>0.55099999999999993</v>
      </c>
      <c r="J14" s="61">
        <v>0.625</v>
      </c>
      <c r="K14" s="61">
        <v>0.41800000000000004</v>
      </c>
      <c r="L14" s="61">
        <v>0.76300000000000001</v>
      </c>
      <c r="M14" s="61">
        <v>0.65200000000000002</v>
      </c>
      <c r="N14" s="61">
        <v>0.70799999999999996</v>
      </c>
      <c r="O14" s="61">
        <v>0.625</v>
      </c>
      <c r="P14" s="61">
        <v>0.54800000000000004</v>
      </c>
      <c r="Q14" s="61">
        <v>0.45199999999999996</v>
      </c>
      <c r="R14" s="61">
        <v>0.35600000000000004</v>
      </c>
      <c r="S14" s="61">
        <v>0.92999999999999994</v>
      </c>
      <c r="T14" s="61">
        <v>0.89600000000000002</v>
      </c>
      <c r="U14" s="61">
        <v>0.95499999999999996</v>
      </c>
      <c r="V14" s="61">
        <v>0.36599999999999999</v>
      </c>
      <c r="X14">
        <f t="shared" si="0"/>
        <v>0.55099999999999993</v>
      </c>
      <c r="Y14">
        <f t="shared" si="0"/>
        <v>0.625</v>
      </c>
      <c r="Z14">
        <f t="shared" si="0"/>
        <v>0.41800000000000004</v>
      </c>
      <c r="AA14">
        <f t="shared" si="0"/>
        <v>0.76300000000000001</v>
      </c>
      <c r="AB14">
        <f t="shared" si="0"/>
        <v>0.65200000000000002</v>
      </c>
      <c r="AC14">
        <f t="shared" si="0"/>
        <v>0.70799999999999996</v>
      </c>
      <c r="AD14">
        <f t="shared" si="0"/>
        <v>0.625</v>
      </c>
      <c r="AE14">
        <f t="shared" si="0"/>
        <v>0.54800000000000004</v>
      </c>
      <c r="AF14">
        <f t="shared" si="0"/>
        <v>0.45199999999999996</v>
      </c>
      <c r="AG14">
        <f t="shared" si="0"/>
        <v>0.35600000000000004</v>
      </c>
      <c r="AH14">
        <f t="shared" si="0"/>
        <v>0.92999999999999994</v>
      </c>
      <c r="AI14">
        <f t="shared" si="0"/>
        <v>0.89600000000000002</v>
      </c>
      <c r="AJ14">
        <f t="shared" si="0"/>
        <v>0.95499999999999996</v>
      </c>
      <c r="AK14">
        <f t="shared" si="0"/>
        <v>0.36599999999999999</v>
      </c>
    </row>
    <row r="15" spans="1:37" x14ac:dyDescent="0.35">
      <c r="A15" s="40" t="s">
        <v>126</v>
      </c>
      <c r="B15" s="40" t="s">
        <v>127</v>
      </c>
      <c r="C15" s="46">
        <f t="shared" si="1"/>
        <v>0.53366666666666673</v>
      </c>
      <c r="D15" s="46">
        <f t="shared" si="2"/>
        <v>0.68700000000000006</v>
      </c>
      <c r="E15" s="46">
        <f t="shared" si="3"/>
        <v>0.72939999999999994</v>
      </c>
      <c r="F15" s="46">
        <f t="shared" si="4"/>
        <v>0.65249999999999997</v>
      </c>
      <c r="G15" s="40"/>
      <c r="I15" s="61">
        <v>0.66300000000000003</v>
      </c>
      <c r="J15" s="61">
        <v>0.71099999999999997</v>
      </c>
      <c r="K15" s="61">
        <v>0.35399999999999998</v>
      </c>
      <c r="L15" s="61">
        <v>0.72699999999999998</v>
      </c>
      <c r="M15" s="61">
        <v>0.67300000000000004</v>
      </c>
      <c r="N15" s="61">
        <v>0.54100000000000004</v>
      </c>
      <c r="O15" s="61">
        <v>0.66900000000000004</v>
      </c>
      <c r="P15" s="61">
        <v>0.6100000000000001</v>
      </c>
      <c r="Q15" s="61">
        <v>0.52500000000000002</v>
      </c>
      <c r="R15" s="61">
        <v>0.46599999999999997</v>
      </c>
      <c r="S15" s="61">
        <v>0.89200000000000002</v>
      </c>
      <c r="T15" s="61">
        <v>0.86399999999999999</v>
      </c>
      <c r="U15" s="61">
        <v>0.96399999999999997</v>
      </c>
      <c r="V15" s="61">
        <v>0.57299999999999995</v>
      </c>
      <c r="X15">
        <f t="shared" si="0"/>
        <v>0.66300000000000003</v>
      </c>
      <c r="Y15">
        <f t="shared" si="0"/>
        <v>0.71099999999999997</v>
      </c>
      <c r="Z15">
        <f t="shared" si="0"/>
        <v>0.35399999999999998</v>
      </c>
      <c r="AA15">
        <f t="shared" si="0"/>
        <v>0.72699999999999998</v>
      </c>
      <c r="AB15">
        <f t="shared" si="0"/>
        <v>0.67300000000000004</v>
      </c>
      <c r="AC15">
        <f t="shared" si="0"/>
        <v>0.54100000000000004</v>
      </c>
      <c r="AD15">
        <f t="shared" si="0"/>
        <v>0.66900000000000004</v>
      </c>
      <c r="AE15">
        <f t="shared" si="0"/>
        <v>0.6100000000000001</v>
      </c>
      <c r="AF15">
        <f t="shared" si="0"/>
        <v>0.52500000000000002</v>
      </c>
      <c r="AG15">
        <f t="shared" si="0"/>
        <v>0.46599999999999997</v>
      </c>
      <c r="AH15">
        <f t="shared" si="0"/>
        <v>0.89200000000000002</v>
      </c>
      <c r="AI15">
        <f t="shared" si="0"/>
        <v>0.86399999999999999</v>
      </c>
      <c r="AJ15">
        <f t="shared" si="0"/>
        <v>0.96399999999999997</v>
      </c>
      <c r="AK15">
        <f t="shared" si="0"/>
        <v>0.57299999999999995</v>
      </c>
    </row>
    <row r="16" spans="1:37" x14ac:dyDescent="0.35">
      <c r="A16" s="40" t="s">
        <v>100</v>
      </c>
      <c r="B16" s="40" t="s">
        <v>101</v>
      </c>
      <c r="C16" s="46">
        <f t="shared" si="1"/>
        <v>0.50166666666666671</v>
      </c>
      <c r="D16" s="46">
        <f t="shared" si="2"/>
        <v>0.46099999999999997</v>
      </c>
      <c r="E16" s="46">
        <f t="shared" si="3"/>
        <v>0.78400000000000003</v>
      </c>
      <c r="F16" s="46">
        <f t="shared" si="4"/>
        <v>0.79649999999999999</v>
      </c>
      <c r="G16" s="40"/>
      <c r="I16" s="61">
        <v>0.48799999999999999</v>
      </c>
      <c r="J16" s="61">
        <v>0.434</v>
      </c>
      <c r="K16" s="61">
        <v>0.56499999999999995</v>
      </c>
      <c r="L16" s="61">
        <v>0.82400000000000007</v>
      </c>
      <c r="M16" s="61">
        <v>0.84299999999999997</v>
      </c>
      <c r="N16" s="61">
        <v>0.71</v>
      </c>
      <c r="O16" s="61">
        <v>0.80899999999999994</v>
      </c>
      <c r="P16" s="61">
        <v>0.747</v>
      </c>
      <c r="Q16" s="61">
        <v>0.44199999999999995</v>
      </c>
      <c r="R16" s="61">
        <v>0.316</v>
      </c>
      <c r="S16" s="61">
        <v>0.82400000000000007</v>
      </c>
      <c r="T16" s="61">
        <v>0.89</v>
      </c>
      <c r="U16" s="61">
        <v>0.98399999999999999</v>
      </c>
      <c r="V16" s="61">
        <v>0.65700000000000003</v>
      </c>
      <c r="X16">
        <f t="shared" si="0"/>
        <v>0.48799999999999999</v>
      </c>
      <c r="Y16">
        <f t="shared" si="0"/>
        <v>0.434</v>
      </c>
      <c r="Z16">
        <f t="shared" si="0"/>
        <v>0.56499999999999995</v>
      </c>
      <c r="AA16">
        <f t="shared" si="0"/>
        <v>0.82400000000000007</v>
      </c>
      <c r="AB16">
        <f t="shared" si="0"/>
        <v>0.84299999999999997</v>
      </c>
      <c r="AC16">
        <f t="shared" si="0"/>
        <v>0.71</v>
      </c>
      <c r="AD16">
        <f t="shared" si="0"/>
        <v>0.80899999999999994</v>
      </c>
      <c r="AE16">
        <f t="shared" si="0"/>
        <v>0.747</v>
      </c>
      <c r="AF16">
        <f t="shared" si="0"/>
        <v>0.44199999999999995</v>
      </c>
      <c r="AG16">
        <f t="shared" si="0"/>
        <v>0.316</v>
      </c>
      <c r="AH16">
        <f t="shared" si="0"/>
        <v>0.82400000000000007</v>
      </c>
      <c r="AI16">
        <f t="shared" si="0"/>
        <v>0.89</v>
      </c>
      <c r="AJ16">
        <f t="shared" si="0"/>
        <v>0.98399999999999999</v>
      </c>
      <c r="AK16">
        <f t="shared" si="0"/>
        <v>0.65700000000000003</v>
      </c>
    </row>
    <row r="17" spans="1:37" x14ac:dyDescent="0.35">
      <c r="A17" s="40" t="s">
        <v>128</v>
      </c>
      <c r="B17" s="40" t="s">
        <v>129</v>
      </c>
      <c r="C17" s="46">
        <f t="shared" si="1"/>
        <v>0.45700000000000002</v>
      </c>
      <c r="D17" s="46">
        <f t="shared" si="2"/>
        <v>0.32850000000000001</v>
      </c>
      <c r="E17" s="46">
        <f t="shared" si="3"/>
        <v>0.66799999999999993</v>
      </c>
      <c r="F17" s="46">
        <f t="shared" si="4"/>
        <v>0.629</v>
      </c>
      <c r="G17" s="40"/>
      <c r="I17" s="61">
        <v>0.32</v>
      </c>
      <c r="J17" s="61">
        <v>0.33700000000000002</v>
      </c>
      <c r="K17" s="61">
        <v>0.36899999999999999</v>
      </c>
      <c r="L17" s="61">
        <v>0.71399999999999997</v>
      </c>
      <c r="M17" s="61">
        <v>0.51300000000000001</v>
      </c>
      <c r="N17" s="61">
        <v>0.64399999999999991</v>
      </c>
      <c r="O17" s="61">
        <v>0.64500000000000002</v>
      </c>
      <c r="P17" s="61">
        <v>0.83899999999999997</v>
      </c>
      <c r="Q17" s="61">
        <v>0.42199999999999999</v>
      </c>
      <c r="R17" s="61">
        <v>0.11</v>
      </c>
      <c r="S17" s="61">
        <v>0.754</v>
      </c>
      <c r="T17" s="61">
        <v>0.94</v>
      </c>
      <c r="U17" s="61">
        <v>0.98799999999999999</v>
      </c>
      <c r="V17" s="61">
        <v>0.28900000000000003</v>
      </c>
      <c r="X17">
        <f t="shared" si="0"/>
        <v>0.32</v>
      </c>
      <c r="Y17">
        <f t="shared" si="0"/>
        <v>0.33700000000000002</v>
      </c>
      <c r="Z17">
        <f t="shared" si="0"/>
        <v>0.36899999999999999</v>
      </c>
      <c r="AA17">
        <f t="shared" si="0"/>
        <v>0.71399999999999997</v>
      </c>
      <c r="AB17">
        <f t="shared" si="0"/>
        <v>0.51300000000000001</v>
      </c>
      <c r="AC17">
        <f t="shared" si="0"/>
        <v>0.64399999999999991</v>
      </c>
      <c r="AD17">
        <f t="shared" si="0"/>
        <v>0.64500000000000002</v>
      </c>
      <c r="AE17">
        <f t="shared" si="0"/>
        <v>0.83899999999999997</v>
      </c>
      <c r="AF17">
        <f t="shared" si="0"/>
        <v>0.42199999999999999</v>
      </c>
      <c r="AG17">
        <f t="shared" si="0"/>
        <v>0.11</v>
      </c>
      <c r="AH17">
        <f t="shared" si="0"/>
        <v>0.754</v>
      </c>
      <c r="AI17">
        <f t="shared" si="0"/>
        <v>0.94</v>
      </c>
      <c r="AJ17">
        <f t="shared" si="0"/>
        <v>0.98799999999999999</v>
      </c>
      <c r="AK17">
        <f t="shared" si="0"/>
        <v>0.28900000000000003</v>
      </c>
    </row>
    <row r="18" spans="1:37" x14ac:dyDescent="0.35">
      <c r="A18" s="40" t="s">
        <v>130</v>
      </c>
      <c r="B18" s="40" t="s">
        <v>131</v>
      </c>
      <c r="C18" s="46">
        <f t="shared" si="1"/>
        <v>0.56333333333333335</v>
      </c>
      <c r="D18" s="46">
        <f t="shared" si="2"/>
        <v>0.49399999999999999</v>
      </c>
      <c r="E18" s="46">
        <f t="shared" si="3"/>
        <v>0.77339999999999998</v>
      </c>
      <c r="F18" s="46">
        <f t="shared" si="4"/>
        <v>0.67900000000000005</v>
      </c>
      <c r="G18" s="40"/>
      <c r="I18" s="61">
        <v>0.502</v>
      </c>
      <c r="J18" s="61">
        <v>0.48599999999999999</v>
      </c>
      <c r="K18" s="61">
        <v>0.61399999999999999</v>
      </c>
      <c r="L18" s="61">
        <v>0.57200000000000006</v>
      </c>
      <c r="M18" s="61">
        <v>0.76700000000000002</v>
      </c>
      <c r="N18" s="61">
        <v>0.64900000000000002</v>
      </c>
      <c r="O18" s="61">
        <v>0.72799999999999998</v>
      </c>
      <c r="P18" s="61">
        <v>0.69800000000000006</v>
      </c>
      <c r="Q18" s="61">
        <v>0.50700000000000001</v>
      </c>
      <c r="R18" s="61">
        <v>0.48499999999999999</v>
      </c>
      <c r="S18" s="61">
        <v>0.80800000000000005</v>
      </c>
      <c r="T18" s="61">
        <v>0.79899999999999993</v>
      </c>
      <c r="U18" s="61">
        <v>0.93399999999999994</v>
      </c>
      <c r="V18" s="61">
        <v>0.71199999999999997</v>
      </c>
      <c r="X18">
        <f t="shared" si="0"/>
        <v>0.502</v>
      </c>
      <c r="Y18">
        <f t="shared" si="0"/>
        <v>0.48599999999999999</v>
      </c>
      <c r="Z18">
        <f t="shared" si="0"/>
        <v>0.61399999999999999</v>
      </c>
      <c r="AA18">
        <f t="shared" si="0"/>
        <v>0.57200000000000006</v>
      </c>
      <c r="AB18">
        <f t="shared" si="0"/>
        <v>0.76700000000000002</v>
      </c>
      <c r="AC18">
        <f t="shared" si="0"/>
        <v>0.64900000000000002</v>
      </c>
      <c r="AD18">
        <f t="shared" si="0"/>
        <v>0.72799999999999998</v>
      </c>
      <c r="AE18">
        <f t="shared" si="0"/>
        <v>0.69800000000000006</v>
      </c>
      <c r="AF18">
        <f t="shared" si="0"/>
        <v>0.50700000000000001</v>
      </c>
      <c r="AG18">
        <f t="shared" si="0"/>
        <v>0.48499999999999999</v>
      </c>
      <c r="AH18">
        <f t="shared" si="0"/>
        <v>0.80800000000000005</v>
      </c>
      <c r="AI18">
        <f t="shared" si="0"/>
        <v>0.79899999999999993</v>
      </c>
      <c r="AJ18">
        <f t="shared" si="0"/>
        <v>0.93399999999999994</v>
      </c>
      <c r="AK18">
        <f t="shared" si="0"/>
        <v>0.71199999999999997</v>
      </c>
    </row>
    <row r="19" spans="1:37" x14ac:dyDescent="0.35">
      <c r="A19" s="40" t="s">
        <v>102</v>
      </c>
      <c r="B19" s="40" t="s">
        <v>103</v>
      </c>
      <c r="C19" s="46">
        <f t="shared" si="1"/>
        <v>0.65200000000000002</v>
      </c>
      <c r="D19" s="46">
        <f t="shared" si="2"/>
        <v>0.5</v>
      </c>
      <c r="E19" s="46">
        <f t="shared" si="3"/>
        <v>0.748</v>
      </c>
      <c r="F19" s="46">
        <f t="shared" si="4"/>
        <v>0.54674999999999996</v>
      </c>
      <c r="G19" s="40"/>
      <c r="I19" s="61">
        <v>0.51600000000000001</v>
      </c>
      <c r="J19" s="61">
        <v>0.48399999999999999</v>
      </c>
      <c r="K19" s="61">
        <v>0.51100000000000001</v>
      </c>
      <c r="L19" s="61">
        <v>0.65300000000000002</v>
      </c>
      <c r="M19" s="61">
        <v>0.43700000000000006</v>
      </c>
      <c r="N19" s="61">
        <v>0.55999999999999994</v>
      </c>
      <c r="O19" s="61">
        <v>0.53700000000000003</v>
      </c>
      <c r="P19" s="61">
        <v>0.83299999999999996</v>
      </c>
      <c r="Q19" s="61">
        <v>0.622</v>
      </c>
      <c r="R19" s="61">
        <v>0.501</v>
      </c>
      <c r="S19" s="61">
        <v>0.89400000000000002</v>
      </c>
      <c r="T19" s="61">
        <v>0.89200000000000002</v>
      </c>
      <c r="U19" s="61">
        <v>0.99399999999999999</v>
      </c>
      <c r="V19" s="61">
        <v>0.44900000000000001</v>
      </c>
      <c r="X19">
        <f t="shared" si="0"/>
        <v>0.51600000000000001</v>
      </c>
      <c r="Y19">
        <f t="shared" si="0"/>
        <v>0.48399999999999999</v>
      </c>
      <c r="Z19">
        <f t="shared" si="0"/>
        <v>0.51100000000000001</v>
      </c>
      <c r="AA19">
        <f t="shared" si="0"/>
        <v>0.65300000000000002</v>
      </c>
      <c r="AB19">
        <f t="shared" si="0"/>
        <v>0.43700000000000006</v>
      </c>
      <c r="AC19">
        <f t="shared" si="0"/>
        <v>0.55999999999999994</v>
      </c>
      <c r="AD19">
        <f t="shared" si="0"/>
        <v>0.53700000000000003</v>
      </c>
      <c r="AE19">
        <f t="shared" si="0"/>
        <v>0.83299999999999996</v>
      </c>
      <c r="AF19">
        <f t="shared" si="0"/>
        <v>0.622</v>
      </c>
      <c r="AG19">
        <f t="shared" si="0"/>
        <v>0.501</v>
      </c>
      <c r="AH19">
        <f t="shared" si="0"/>
        <v>0.89400000000000002</v>
      </c>
      <c r="AI19">
        <f t="shared" si="0"/>
        <v>0.89200000000000002</v>
      </c>
      <c r="AJ19">
        <f t="shared" si="0"/>
        <v>0.99399999999999999</v>
      </c>
      <c r="AK19">
        <f t="shared" si="0"/>
        <v>0.44900000000000001</v>
      </c>
    </row>
    <row r="20" spans="1:37" x14ac:dyDescent="0.35">
      <c r="A20" s="40" t="s">
        <v>104</v>
      </c>
      <c r="B20" s="40" t="s">
        <v>105</v>
      </c>
      <c r="C20" s="46">
        <f t="shared" si="1"/>
        <v>0.71533333333333327</v>
      </c>
      <c r="D20" s="46">
        <f t="shared" si="2"/>
        <v>0.79299999999999993</v>
      </c>
      <c r="E20" s="46">
        <f t="shared" si="3"/>
        <v>0.85339999999999994</v>
      </c>
      <c r="F20" s="46">
        <f t="shared" si="4"/>
        <v>0.86325000000000007</v>
      </c>
      <c r="G20" s="40"/>
      <c r="I20" s="61">
        <v>0.78499999999999992</v>
      </c>
      <c r="J20" s="61">
        <v>0.80100000000000005</v>
      </c>
      <c r="K20" s="61">
        <v>0.60499999999999998</v>
      </c>
      <c r="L20" s="61">
        <v>0.83699999999999997</v>
      </c>
      <c r="M20" s="61">
        <v>0.91300000000000003</v>
      </c>
      <c r="N20" s="61">
        <v>0.83000000000000007</v>
      </c>
      <c r="O20" s="61">
        <v>0.873</v>
      </c>
      <c r="P20" s="61">
        <v>0.91400000000000003</v>
      </c>
      <c r="Q20" s="61">
        <v>0.56600000000000006</v>
      </c>
      <c r="R20" s="61">
        <v>0.66600000000000004</v>
      </c>
      <c r="S20" s="61">
        <v>0.98699999999999999</v>
      </c>
      <c r="T20" s="61">
        <v>0.96699999999999997</v>
      </c>
      <c r="U20" s="61">
        <v>0.995</v>
      </c>
      <c r="V20" s="61">
        <v>0.71300000000000008</v>
      </c>
      <c r="X20">
        <f t="shared" si="0"/>
        <v>0.78499999999999992</v>
      </c>
      <c r="Y20">
        <f t="shared" si="0"/>
        <v>0.80100000000000005</v>
      </c>
      <c r="Z20">
        <f t="shared" si="0"/>
        <v>0.60499999999999998</v>
      </c>
      <c r="AA20">
        <f t="shared" si="0"/>
        <v>0.83699999999999997</v>
      </c>
      <c r="AB20">
        <f t="shared" si="0"/>
        <v>0.91300000000000003</v>
      </c>
      <c r="AC20">
        <f t="shared" si="0"/>
        <v>0.83000000000000007</v>
      </c>
      <c r="AD20">
        <f t="shared" si="0"/>
        <v>0.873</v>
      </c>
      <c r="AE20">
        <f t="shared" si="0"/>
        <v>0.91400000000000003</v>
      </c>
      <c r="AF20">
        <f t="shared" si="0"/>
        <v>0.56600000000000006</v>
      </c>
      <c r="AG20">
        <f t="shared" si="0"/>
        <v>0.66600000000000004</v>
      </c>
      <c r="AH20">
        <f t="shared" si="0"/>
        <v>0.98699999999999999</v>
      </c>
      <c r="AI20">
        <f t="shared" si="0"/>
        <v>0.96699999999999997</v>
      </c>
      <c r="AJ20">
        <f t="shared" si="0"/>
        <v>0.995</v>
      </c>
      <c r="AK20">
        <f t="shared" si="0"/>
        <v>0.71300000000000008</v>
      </c>
    </row>
    <row r="21" spans="1:37" x14ac:dyDescent="0.35">
      <c r="A21" s="40" t="s">
        <v>106</v>
      </c>
      <c r="B21" s="40" t="s">
        <v>107</v>
      </c>
      <c r="C21" s="46">
        <f t="shared" si="1"/>
        <v>0.753</v>
      </c>
      <c r="D21" s="46">
        <f t="shared" si="2"/>
        <v>0.76899999999999991</v>
      </c>
      <c r="E21" s="46">
        <f t="shared" si="3"/>
        <v>0.83420000000000005</v>
      </c>
      <c r="F21" s="46">
        <f t="shared" si="4"/>
        <v>0.70650000000000013</v>
      </c>
      <c r="G21" s="40"/>
      <c r="I21" s="61">
        <v>0.73299999999999998</v>
      </c>
      <c r="J21" s="61">
        <v>0.80499999999999994</v>
      </c>
      <c r="K21" s="61">
        <v>0.7</v>
      </c>
      <c r="L21" s="61">
        <v>0.82499999999999996</v>
      </c>
      <c r="M21" s="61">
        <v>0.72299999999999998</v>
      </c>
      <c r="N21" s="61">
        <v>0.63100000000000001</v>
      </c>
      <c r="O21" s="61">
        <v>0.64700000000000002</v>
      </c>
      <c r="P21" s="61">
        <v>0.79100000000000004</v>
      </c>
      <c r="Q21" s="61">
        <v>0.75</v>
      </c>
      <c r="R21" s="61">
        <v>0.71799999999999997</v>
      </c>
      <c r="S21" s="61">
        <v>0.93500000000000005</v>
      </c>
      <c r="T21" s="61">
        <v>0.84599999999999997</v>
      </c>
      <c r="U21" s="61">
        <v>0.96099999999999997</v>
      </c>
      <c r="V21" s="61">
        <v>0.72899999999999998</v>
      </c>
      <c r="X21">
        <f t="shared" si="0"/>
        <v>0.73299999999999998</v>
      </c>
      <c r="Y21">
        <f t="shared" si="0"/>
        <v>0.80499999999999994</v>
      </c>
      <c r="Z21">
        <f t="shared" si="0"/>
        <v>0.7</v>
      </c>
      <c r="AA21">
        <f t="shared" si="0"/>
        <v>0.82499999999999996</v>
      </c>
      <c r="AB21">
        <f t="shared" si="0"/>
        <v>0.72299999999999998</v>
      </c>
      <c r="AC21">
        <f t="shared" si="0"/>
        <v>0.63100000000000001</v>
      </c>
      <c r="AD21">
        <f t="shared" si="0"/>
        <v>0.64700000000000002</v>
      </c>
      <c r="AE21">
        <f t="shared" si="0"/>
        <v>0.79100000000000004</v>
      </c>
      <c r="AF21">
        <f t="shared" si="0"/>
        <v>0.75</v>
      </c>
      <c r="AG21">
        <f t="shared" si="0"/>
        <v>0.71799999999999997</v>
      </c>
      <c r="AH21">
        <f t="shared" si="0"/>
        <v>0.93500000000000005</v>
      </c>
      <c r="AI21">
        <f t="shared" si="0"/>
        <v>0.84599999999999997</v>
      </c>
      <c r="AJ21">
        <f t="shared" si="0"/>
        <v>0.96099999999999997</v>
      </c>
      <c r="AK21">
        <f t="shared" si="0"/>
        <v>0.72899999999999998</v>
      </c>
    </row>
    <row r="22" spans="1:37" x14ac:dyDescent="0.35">
      <c r="A22" s="40" t="s">
        <v>110</v>
      </c>
      <c r="B22" s="40" t="s">
        <v>111</v>
      </c>
      <c r="C22" s="46">
        <f t="shared" si="1"/>
        <v>0.34699999999999998</v>
      </c>
      <c r="D22" s="46">
        <f t="shared" si="2"/>
        <v>0.46799999999999997</v>
      </c>
      <c r="E22" s="46">
        <f t="shared" si="3"/>
        <v>0.65760000000000007</v>
      </c>
      <c r="F22" s="46">
        <f t="shared" si="4"/>
        <v>0.45</v>
      </c>
      <c r="G22" s="40"/>
      <c r="I22" s="61">
        <v>0.47699999999999998</v>
      </c>
      <c r="J22" s="61">
        <v>0.45899999999999996</v>
      </c>
      <c r="K22" s="61">
        <v>0.221</v>
      </c>
      <c r="L22" s="61">
        <v>0.45700000000000007</v>
      </c>
      <c r="M22" s="61">
        <v>0.54099999999999993</v>
      </c>
      <c r="N22" s="61">
        <v>0.36299999999999999</v>
      </c>
      <c r="O22" s="61">
        <v>0.43900000000000006</v>
      </c>
      <c r="P22" s="61">
        <v>0.48000000000000004</v>
      </c>
      <c r="Q22" s="61">
        <v>0.26400000000000001</v>
      </c>
      <c r="R22" s="61">
        <v>0.29699999999999999</v>
      </c>
      <c r="S22" s="61">
        <v>0.92100000000000004</v>
      </c>
      <c r="T22" s="61">
        <v>0.85199999999999998</v>
      </c>
      <c r="U22" s="61">
        <v>0.90800000000000003</v>
      </c>
      <c r="V22" s="61">
        <v>0.38600000000000001</v>
      </c>
      <c r="X22">
        <f t="shared" si="0"/>
        <v>0.47699999999999998</v>
      </c>
      <c r="Y22">
        <f t="shared" si="0"/>
        <v>0.45899999999999996</v>
      </c>
      <c r="Z22">
        <f t="shared" si="0"/>
        <v>0.221</v>
      </c>
      <c r="AA22">
        <f t="shared" si="0"/>
        <v>0.45700000000000007</v>
      </c>
      <c r="AB22">
        <f t="shared" si="0"/>
        <v>0.54099999999999993</v>
      </c>
      <c r="AC22">
        <f t="shared" si="0"/>
        <v>0.36299999999999999</v>
      </c>
      <c r="AD22">
        <f t="shared" si="0"/>
        <v>0.43900000000000006</v>
      </c>
      <c r="AE22">
        <f t="shared" si="0"/>
        <v>0.48000000000000004</v>
      </c>
      <c r="AF22">
        <f t="shared" si="0"/>
        <v>0.26400000000000001</v>
      </c>
      <c r="AG22">
        <f t="shared" si="0"/>
        <v>0.29699999999999999</v>
      </c>
      <c r="AH22">
        <f t="shared" si="0"/>
        <v>0.92100000000000004</v>
      </c>
      <c r="AI22">
        <f t="shared" si="0"/>
        <v>0.85199999999999998</v>
      </c>
      <c r="AJ22">
        <f t="shared" si="0"/>
        <v>0.90800000000000003</v>
      </c>
      <c r="AK22">
        <f t="shared" si="0"/>
        <v>0.38600000000000001</v>
      </c>
    </row>
    <row r="23" spans="1:37" x14ac:dyDescent="0.35">
      <c r="A23" s="40" t="s">
        <v>112</v>
      </c>
      <c r="B23" s="40" t="s">
        <v>113</v>
      </c>
      <c r="C23" s="46">
        <f t="shared" si="1"/>
        <v>0.66266666666666663</v>
      </c>
      <c r="D23" s="46">
        <f t="shared" si="2"/>
        <v>0.3725</v>
      </c>
      <c r="E23" s="46">
        <f t="shared" si="3"/>
        <v>0.81279999999999997</v>
      </c>
      <c r="F23" s="46">
        <f t="shared" si="4"/>
        <v>0.7692500000000001</v>
      </c>
      <c r="G23" s="40"/>
      <c r="I23" s="61">
        <v>0.39899999999999997</v>
      </c>
      <c r="J23" s="61">
        <v>0.34600000000000003</v>
      </c>
      <c r="K23" s="61">
        <v>0.70900000000000007</v>
      </c>
      <c r="L23" s="61">
        <v>0.78400000000000003</v>
      </c>
      <c r="M23" s="61">
        <v>0.76200000000000001</v>
      </c>
      <c r="N23" s="61">
        <v>0.75800000000000001</v>
      </c>
      <c r="O23" s="61">
        <v>0.77300000000000002</v>
      </c>
      <c r="P23" s="61">
        <v>0.86899999999999999</v>
      </c>
      <c r="Q23" s="61">
        <v>0.48299999999999998</v>
      </c>
      <c r="R23" s="61">
        <v>0.63600000000000001</v>
      </c>
      <c r="S23" s="61">
        <v>0.89800000000000002</v>
      </c>
      <c r="T23" s="61">
        <v>0.82499999999999996</v>
      </c>
      <c r="U23" s="61">
        <v>0.98799999999999999</v>
      </c>
      <c r="V23" s="61">
        <v>0.64399999999999991</v>
      </c>
      <c r="X23">
        <f t="shared" si="0"/>
        <v>0.39899999999999997</v>
      </c>
      <c r="Y23">
        <f t="shared" si="0"/>
        <v>0.34600000000000003</v>
      </c>
      <c r="Z23">
        <f t="shared" si="0"/>
        <v>0.70900000000000007</v>
      </c>
      <c r="AA23">
        <f t="shared" si="0"/>
        <v>0.78400000000000003</v>
      </c>
      <c r="AB23">
        <f t="shared" si="0"/>
        <v>0.76200000000000001</v>
      </c>
      <c r="AC23">
        <f t="shared" si="0"/>
        <v>0.75800000000000001</v>
      </c>
      <c r="AD23">
        <f t="shared" si="0"/>
        <v>0.77300000000000002</v>
      </c>
      <c r="AE23">
        <f t="shared" si="0"/>
        <v>0.86899999999999999</v>
      </c>
      <c r="AF23">
        <f t="shared" si="0"/>
        <v>0.48299999999999998</v>
      </c>
      <c r="AG23">
        <f t="shared" si="0"/>
        <v>0.63600000000000001</v>
      </c>
      <c r="AH23">
        <f t="shared" si="0"/>
        <v>0.89800000000000002</v>
      </c>
      <c r="AI23">
        <f t="shared" si="0"/>
        <v>0.82499999999999996</v>
      </c>
      <c r="AJ23">
        <f t="shared" si="0"/>
        <v>0.98799999999999999</v>
      </c>
      <c r="AK23">
        <f t="shared" si="0"/>
        <v>0.64399999999999991</v>
      </c>
    </row>
    <row r="24" spans="1:37" x14ac:dyDescent="0.35">
      <c r="A24" s="40" t="s">
        <v>82</v>
      </c>
      <c r="B24" s="40" t="s">
        <v>83</v>
      </c>
      <c r="C24" s="46">
        <f t="shared" si="1"/>
        <v>0.47033333333333333</v>
      </c>
      <c r="D24" s="46">
        <f t="shared" si="2"/>
        <v>0.49</v>
      </c>
      <c r="E24" s="46">
        <f t="shared" si="3"/>
        <v>0.7792</v>
      </c>
      <c r="F24" s="46">
        <f t="shared" si="4"/>
        <v>0.63749999999999996</v>
      </c>
      <c r="G24" s="40"/>
      <c r="I24" s="61">
        <v>0.45300000000000001</v>
      </c>
      <c r="J24" s="61">
        <v>0.52700000000000002</v>
      </c>
      <c r="K24" s="61">
        <v>0.5</v>
      </c>
      <c r="L24" s="61">
        <v>0.70199999999999996</v>
      </c>
      <c r="M24" s="61">
        <v>0.71299999999999997</v>
      </c>
      <c r="N24" s="61">
        <v>0.59</v>
      </c>
      <c r="O24" s="61">
        <v>0.54500000000000004</v>
      </c>
      <c r="P24" s="61">
        <v>0.55699999999999994</v>
      </c>
      <c r="Q24" s="61">
        <v>0.52</v>
      </c>
      <c r="R24" s="61">
        <v>0.33400000000000002</v>
      </c>
      <c r="S24" s="61">
        <v>0.92200000000000004</v>
      </c>
      <c r="T24" s="61">
        <v>0.86</v>
      </c>
      <c r="U24" s="61">
        <v>0.98399999999999999</v>
      </c>
      <c r="V24" s="61">
        <v>0.63</v>
      </c>
      <c r="X24">
        <f t="shared" ref="X24:AK28" si="5">IF(ISNUMBER(I24)=TRUE,X$5*(I24-X$4)/(X$3-X$4)+(1-X$5)*(1-(I24-X$4)/(X$3-X$4)),"..")</f>
        <v>0.45300000000000001</v>
      </c>
      <c r="Y24">
        <f t="shared" si="5"/>
        <v>0.52700000000000002</v>
      </c>
      <c r="Z24">
        <f t="shared" si="5"/>
        <v>0.5</v>
      </c>
      <c r="AA24">
        <f t="shared" si="5"/>
        <v>0.70199999999999996</v>
      </c>
      <c r="AB24">
        <f t="shared" si="5"/>
        <v>0.71299999999999997</v>
      </c>
      <c r="AC24">
        <f t="shared" si="5"/>
        <v>0.59</v>
      </c>
      <c r="AD24">
        <f t="shared" si="5"/>
        <v>0.54500000000000004</v>
      </c>
      <c r="AE24">
        <f t="shared" si="5"/>
        <v>0.55699999999999994</v>
      </c>
      <c r="AF24">
        <f t="shared" si="5"/>
        <v>0.52</v>
      </c>
      <c r="AG24">
        <f t="shared" si="5"/>
        <v>0.33400000000000002</v>
      </c>
      <c r="AH24">
        <f t="shared" si="5"/>
        <v>0.92200000000000004</v>
      </c>
      <c r="AI24">
        <f t="shared" si="5"/>
        <v>0.86</v>
      </c>
      <c r="AJ24">
        <f t="shared" si="5"/>
        <v>0.98399999999999999</v>
      </c>
      <c r="AK24">
        <f t="shared" si="5"/>
        <v>0.63</v>
      </c>
    </row>
    <row r="25" spans="1:37" x14ac:dyDescent="0.35">
      <c r="A25" s="40" t="s">
        <v>62</v>
      </c>
      <c r="B25" s="40" t="s">
        <v>134</v>
      </c>
      <c r="C25" s="46">
        <f t="shared" si="1"/>
        <v>0.53433333333333322</v>
      </c>
      <c r="D25" s="46">
        <f t="shared" si="2"/>
        <v>0.753</v>
      </c>
      <c r="E25" s="46">
        <f t="shared" si="3"/>
        <v>0.8076000000000001</v>
      </c>
      <c r="F25" s="46">
        <f t="shared" si="4"/>
        <v>0.6875</v>
      </c>
      <c r="G25" s="40"/>
      <c r="I25" s="61">
        <v>0.75700000000000001</v>
      </c>
      <c r="J25" s="61">
        <v>0.749</v>
      </c>
      <c r="K25" s="61">
        <v>0.628</v>
      </c>
      <c r="L25" s="61">
        <v>0.71599999999999997</v>
      </c>
      <c r="M25" s="61">
        <v>0.72399999999999998</v>
      </c>
      <c r="N25" s="61">
        <v>0.56500000000000006</v>
      </c>
      <c r="O25" s="61">
        <v>0.745</v>
      </c>
      <c r="P25" s="61">
        <v>0.752</v>
      </c>
      <c r="Q25" s="61">
        <v>0.57599999999999996</v>
      </c>
      <c r="R25" s="61">
        <v>0.27500000000000002</v>
      </c>
      <c r="S25" s="61">
        <v>0.9</v>
      </c>
      <c r="T25" s="61">
        <v>0.89600000000000002</v>
      </c>
      <c r="U25" s="61">
        <v>0.97799999999999998</v>
      </c>
      <c r="V25" s="61">
        <v>0.63600000000000001</v>
      </c>
      <c r="X25">
        <f t="shared" si="5"/>
        <v>0.75700000000000001</v>
      </c>
      <c r="Y25">
        <f t="shared" si="5"/>
        <v>0.749</v>
      </c>
      <c r="Z25">
        <f t="shared" si="5"/>
        <v>0.628</v>
      </c>
      <c r="AA25">
        <f t="shared" si="5"/>
        <v>0.71599999999999997</v>
      </c>
      <c r="AB25">
        <f t="shared" si="5"/>
        <v>0.72399999999999998</v>
      </c>
      <c r="AC25">
        <f t="shared" si="5"/>
        <v>0.56500000000000006</v>
      </c>
      <c r="AD25">
        <f t="shared" si="5"/>
        <v>0.745</v>
      </c>
      <c r="AE25">
        <f t="shared" si="5"/>
        <v>0.752</v>
      </c>
      <c r="AF25">
        <f t="shared" si="5"/>
        <v>0.57599999999999996</v>
      </c>
      <c r="AG25">
        <f t="shared" si="5"/>
        <v>0.27500000000000002</v>
      </c>
      <c r="AH25">
        <f t="shared" si="5"/>
        <v>0.9</v>
      </c>
      <c r="AI25">
        <f t="shared" si="5"/>
        <v>0.89600000000000002</v>
      </c>
      <c r="AJ25">
        <f t="shared" si="5"/>
        <v>0.97799999999999998</v>
      </c>
      <c r="AK25">
        <f t="shared" si="5"/>
        <v>0.63600000000000001</v>
      </c>
    </row>
    <row r="26" spans="1:37" x14ac:dyDescent="0.35">
      <c r="A26" s="40" t="s">
        <v>78</v>
      </c>
      <c r="B26" s="40" t="s">
        <v>79</v>
      </c>
      <c r="C26" s="46">
        <f t="shared" si="1"/>
        <v>0.42333333333333334</v>
      </c>
      <c r="D26" s="46">
        <f t="shared" si="2"/>
        <v>0.495</v>
      </c>
      <c r="E26" s="46">
        <f t="shared" si="3"/>
        <v>0.68579999999999997</v>
      </c>
      <c r="F26" s="46">
        <f t="shared" si="4"/>
        <v>0.56900000000000006</v>
      </c>
      <c r="G26" s="40"/>
      <c r="I26" s="61">
        <v>0.48200000000000004</v>
      </c>
      <c r="J26" s="61">
        <v>0.50800000000000001</v>
      </c>
      <c r="K26" s="61">
        <v>0.42499999999999999</v>
      </c>
      <c r="L26" s="61">
        <v>0.63900000000000001</v>
      </c>
      <c r="M26" s="61">
        <v>0.52</v>
      </c>
      <c r="N26" s="61">
        <v>0.61</v>
      </c>
      <c r="O26" s="61">
        <v>0.50700000000000001</v>
      </c>
      <c r="P26" s="61">
        <v>0.60899999999999999</v>
      </c>
      <c r="Q26" s="61">
        <v>0.40400000000000003</v>
      </c>
      <c r="R26" s="61">
        <v>0.25700000000000001</v>
      </c>
      <c r="S26" s="61">
        <v>0.89900000000000002</v>
      </c>
      <c r="T26" s="61">
        <v>0.76500000000000001</v>
      </c>
      <c r="U26" s="61">
        <v>0.97299999999999998</v>
      </c>
      <c r="V26" s="61">
        <v>0.36699999999999999</v>
      </c>
      <c r="X26">
        <f t="shared" si="5"/>
        <v>0.48200000000000004</v>
      </c>
      <c r="Y26">
        <f t="shared" si="5"/>
        <v>0.50800000000000001</v>
      </c>
      <c r="Z26">
        <f t="shared" si="5"/>
        <v>0.42499999999999999</v>
      </c>
      <c r="AA26">
        <f t="shared" si="5"/>
        <v>0.63900000000000001</v>
      </c>
      <c r="AB26">
        <f t="shared" si="5"/>
        <v>0.52</v>
      </c>
      <c r="AC26">
        <f t="shared" si="5"/>
        <v>0.61</v>
      </c>
      <c r="AD26">
        <f t="shared" si="5"/>
        <v>0.50700000000000001</v>
      </c>
      <c r="AE26">
        <f t="shared" si="5"/>
        <v>0.60899999999999999</v>
      </c>
      <c r="AF26">
        <f t="shared" si="5"/>
        <v>0.40400000000000003</v>
      </c>
      <c r="AG26">
        <f t="shared" si="5"/>
        <v>0.25700000000000001</v>
      </c>
      <c r="AH26">
        <f t="shared" si="5"/>
        <v>0.89900000000000002</v>
      </c>
      <c r="AI26">
        <f t="shared" si="5"/>
        <v>0.76500000000000001</v>
      </c>
      <c r="AJ26">
        <f t="shared" si="5"/>
        <v>0.97299999999999998</v>
      </c>
      <c r="AK26">
        <f t="shared" si="5"/>
        <v>0.36699999999999999</v>
      </c>
    </row>
    <row r="27" spans="1:37" x14ac:dyDescent="0.35">
      <c r="A27" s="40" t="s">
        <v>76</v>
      </c>
      <c r="B27" s="40" t="s">
        <v>77</v>
      </c>
      <c r="C27" s="46">
        <f t="shared" si="1"/>
        <v>0.69099999999999995</v>
      </c>
      <c r="D27" s="46">
        <f t="shared" si="2"/>
        <v>0.48599999999999999</v>
      </c>
      <c r="E27" s="46">
        <f t="shared" si="3"/>
        <v>0.8286</v>
      </c>
      <c r="F27" s="46">
        <f t="shared" si="4"/>
        <v>0.72799999999999998</v>
      </c>
      <c r="G27" s="40"/>
      <c r="I27" s="61">
        <v>0.46399999999999997</v>
      </c>
      <c r="J27" s="61">
        <v>0.50800000000000001</v>
      </c>
      <c r="K27" s="61">
        <v>0.60099999999999998</v>
      </c>
      <c r="L27" s="61">
        <v>0.85899999999999999</v>
      </c>
      <c r="M27" s="61">
        <v>0.65100000000000002</v>
      </c>
      <c r="N27" s="61">
        <v>0.75600000000000001</v>
      </c>
      <c r="O27" s="61">
        <v>0.64600000000000002</v>
      </c>
      <c r="P27" s="61">
        <v>0.75700000000000001</v>
      </c>
      <c r="Q27" s="61">
        <v>0.70599999999999996</v>
      </c>
      <c r="R27" s="61">
        <v>0.61</v>
      </c>
      <c r="S27" s="61">
        <v>0.98099999999999998</v>
      </c>
      <c r="T27" s="61">
        <v>0.90300000000000002</v>
      </c>
      <c r="U27" s="61">
        <v>0.98399999999999999</v>
      </c>
      <c r="V27" s="61">
        <v>0.67399999999999993</v>
      </c>
      <c r="X27">
        <f t="shared" si="5"/>
        <v>0.46399999999999997</v>
      </c>
      <c r="Y27">
        <f t="shared" si="5"/>
        <v>0.50800000000000001</v>
      </c>
      <c r="Z27">
        <f t="shared" si="5"/>
        <v>0.60099999999999998</v>
      </c>
      <c r="AA27">
        <f t="shared" si="5"/>
        <v>0.85899999999999999</v>
      </c>
      <c r="AB27">
        <f t="shared" si="5"/>
        <v>0.65100000000000002</v>
      </c>
      <c r="AC27">
        <f t="shared" si="5"/>
        <v>0.75600000000000001</v>
      </c>
      <c r="AD27">
        <f t="shared" si="5"/>
        <v>0.64600000000000002</v>
      </c>
      <c r="AE27">
        <f t="shared" si="5"/>
        <v>0.75700000000000001</v>
      </c>
      <c r="AF27">
        <f t="shared" si="5"/>
        <v>0.70599999999999996</v>
      </c>
      <c r="AG27">
        <f t="shared" si="5"/>
        <v>0.61</v>
      </c>
      <c r="AH27">
        <f t="shared" si="5"/>
        <v>0.98099999999999998</v>
      </c>
      <c r="AI27">
        <f t="shared" si="5"/>
        <v>0.90300000000000002</v>
      </c>
      <c r="AJ27">
        <f t="shared" si="5"/>
        <v>0.98399999999999999</v>
      </c>
      <c r="AK27">
        <f t="shared" si="5"/>
        <v>0.67399999999999993</v>
      </c>
    </row>
    <row r="28" spans="1:37" x14ac:dyDescent="0.35">
      <c r="A28" s="40" t="s">
        <v>80</v>
      </c>
      <c r="B28" s="40" t="s">
        <v>81</v>
      </c>
      <c r="C28" s="46">
        <f t="shared" si="1"/>
        <v>0.61399999999999999</v>
      </c>
      <c r="D28" s="46">
        <f t="shared" si="2"/>
        <v>0.53350000000000009</v>
      </c>
      <c r="E28" s="46">
        <f t="shared" si="3"/>
        <v>0.75039999999999996</v>
      </c>
      <c r="F28" s="46">
        <f t="shared" si="4"/>
        <v>0.69800000000000006</v>
      </c>
      <c r="G28" s="40"/>
      <c r="I28" s="61">
        <v>0.53200000000000003</v>
      </c>
      <c r="J28" s="61">
        <v>0.53500000000000003</v>
      </c>
      <c r="K28" s="61">
        <v>0.47199999999999998</v>
      </c>
      <c r="L28" s="61">
        <v>0.73599999999999999</v>
      </c>
      <c r="M28" s="61">
        <v>0.7</v>
      </c>
      <c r="N28" s="61">
        <v>0.67100000000000004</v>
      </c>
      <c r="O28" s="61">
        <v>0.68500000000000005</v>
      </c>
      <c r="P28" s="61">
        <v>0.77799999999999991</v>
      </c>
      <c r="Q28" s="61">
        <v>0.46699999999999997</v>
      </c>
      <c r="R28" s="61">
        <v>0.59699999999999998</v>
      </c>
      <c r="S28" s="61">
        <v>0.89900000000000002</v>
      </c>
      <c r="T28" s="61">
        <v>0.83699999999999997</v>
      </c>
      <c r="U28" s="61">
        <v>0.95899999999999996</v>
      </c>
      <c r="V28" s="61">
        <v>0.58499999999999996</v>
      </c>
      <c r="X28">
        <f t="shared" si="5"/>
        <v>0.53200000000000003</v>
      </c>
      <c r="Y28">
        <f t="shared" si="5"/>
        <v>0.53500000000000003</v>
      </c>
      <c r="Z28">
        <f t="shared" si="5"/>
        <v>0.47199999999999998</v>
      </c>
      <c r="AA28">
        <f t="shared" si="5"/>
        <v>0.73599999999999999</v>
      </c>
      <c r="AB28">
        <f t="shared" si="5"/>
        <v>0.7</v>
      </c>
      <c r="AC28">
        <f t="shared" si="5"/>
        <v>0.67100000000000004</v>
      </c>
      <c r="AD28">
        <f t="shared" si="5"/>
        <v>0.68500000000000005</v>
      </c>
      <c r="AE28">
        <f t="shared" si="5"/>
        <v>0.77799999999999991</v>
      </c>
      <c r="AF28">
        <f t="shared" si="5"/>
        <v>0.46699999999999997</v>
      </c>
      <c r="AG28">
        <f t="shared" si="5"/>
        <v>0.59699999999999998</v>
      </c>
      <c r="AH28">
        <f t="shared" si="5"/>
        <v>0.89900000000000002</v>
      </c>
      <c r="AI28">
        <f t="shared" si="5"/>
        <v>0.83699999999999997</v>
      </c>
      <c r="AJ28">
        <f t="shared" si="5"/>
        <v>0.95899999999999996</v>
      </c>
      <c r="AK28">
        <f t="shared" si="5"/>
        <v>0.58499999999999996</v>
      </c>
    </row>
    <row r="29" spans="1:37" x14ac:dyDescent="0.35">
      <c r="A29" s="40"/>
      <c r="B29" s="40"/>
      <c r="C29" s="46"/>
      <c r="D29" s="46"/>
      <c r="E29" s="46"/>
      <c r="F29" s="46"/>
      <c r="G29" s="40"/>
      <c r="H29" s="40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</row>
    <row r="30" spans="1:37" x14ac:dyDescent="0.35">
      <c r="A30" s="40"/>
      <c r="B30" s="37"/>
      <c r="C30" s="46"/>
      <c r="D30" s="46"/>
      <c r="E30" s="46"/>
      <c r="F30" s="46"/>
      <c r="G30" s="40"/>
      <c r="H30" s="49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37" x14ac:dyDescent="0.35">
      <c r="A31" s="40"/>
      <c r="B31" s="40"/>
      <c r="C31" s="46"/>
      <c r="D31" s="46"/>
      <c r="E31" s="46"/>
      <c r="F31" s="46"/>
      <c r="G31" s="40"/>
      <c r="H31" s="49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37" x14ac:dyDescent="0.35">
      <c r="A32" s="40"/>
      <c r="B32" s="40"/>
      <c r="C32" s="46"/>
      <c r="D32" s="46"/>
      <c r="E32" s="46"/>
      <c r="F32" s="46"/>
      <c r="G32" s="40"/>
      <c r="H32" s="40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x14ac:dyDescent="0.35">
      <c r="A33" s="40"/>
      <c r="B33" s="40"/>
      <c r="C33" s="46"/>
      <c r="D33" s="46"/>
      <c r="E33" s="46"/>
      <c r="F33" s="46"/>
      <c r="G33" s="40"/>
      <c r="H33" s="40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22" x14ac:dyDescent="0.35">
      <c r="A34" s="40"/>
      <c r="B34" s="40"/>
      <c r="C34" s="46"/>
      <c r="D34" s="46"/>
      <c r="E34" s="46"/>
      <c r="F34" s="46"/>
      <c r="G34" s="40"/>
      <c r="H34" s="40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 x14ac:dyDescent="0.35">
      <c r="A35" s="40"/>
      <c r="B35" s="40"/>
      <c r="C35" s="46"/>
      <c r="D35" s="46"/>
      <c r="E35" s="46"/>
      <c r="F35" s="46"/>
      <c r="G35" s="40"/>
      <c r="H35" s="40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</row>
    <row r="36" spans="1:22" x14ac:dyDescent="0.35">
      <c r="A36" s="40"/>
      <c r="B36" s="40"/>
      <c r="C36" s="46"/>
      <c r="D36" s="46"/>
      <c r="E36" s="46"/>
      <c r="F36" s="46"/>
      <c r="G36" s="40"/>
      <c r="H36" s="37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  <row r="37" spans="1:22" x14ac:dyDescent="0.35">
      <c r="A37" s="40"/>
      <c r="B37" s="40"/>
      <c r="C37" s="46"/>
      <c r="D37" s="46"/>
      <c r="E37" s="46"/>
      <c r="F37" s="46"/>
      <c r="G37" s="40"/>
      <c r="H37" s="37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</row>
    <row r="38" spans="1:22" x14ac:dyDescent="0.35">
      <c r="A38" s="40"/>
      <c r="B38" s="42"/>
      <c r="C38" s="46"/>
      <c r="D38" s="46"/>
      <c r="E38" s="46"/>
      <c r="F38" s="46"/>
      <c r="G38" s="40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</row>
    <row r="39" spans="1:22" x14ac:dyDescent="0.35">
      <c r="A39" s="41"/>
      <c r="B39" s="42"/>
      <c r="C39" s="36"/>
      <c r="D39" s="46"/>
      <c r="E39" s="36"/>
      <c r="F39" s="36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</row>
    <row r="40" spans="1:22" x14ac:dyDescent="0.35">
      <c r="A40" s="41"/>
      <c r="B40" s="42"/>
      <c r="C40" s="36"/>
      <c r="D40" s="36"/>
      <c r="E40" s="36"/>
      <c r="F40" s="36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</row>
    <row r="41" spans="1:22" x14ac:dyDescent="0.35">
      <c r="A41" s="40"/>
      <c r="B41" s="42"/>
      <c r="C41" s="36"/>
      <c r="D41" s="36"/>
      <c r="E41" s="36"/>
      <c r="F41" s="36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</row>
    <row r="42" spans="1:22" x14ac:dyDescent="0.35">
      <c r="A42" s="41"/>
      <c r="B42" s="42"/>
      <c r="C42" s="36"/>
      <c r="D42" s="36"/>
      <c r="E42" s="36"/>
      <c r="F42" s="36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</row>
    <row r="43" spans="1:22" x14ac:dyDescent="0.35">
      <c r="A43" s="41"/>
      <c r="B43" s="42"/>
      <c r="C43" s="36"/>
      <c r="D43" s="36"/>
      <c r="E43" s="36"/>
      <c r="F43" s="36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</row>
    <row r="44" spans="1:22" x14ac:dyDescent="0.35">
      <c r="A44" s="41"/>
      <c r="B44" s="42"/>
      <c r="C44" s="36"/>
      <c r="D44" s="36"/>
      <c r="E44" s="36"/>
      <c r="F44" s="36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 x14ac:dyDescent="0.35">
      <c r="A45" s="41"/>
      <c r="B45" s="42"/>
      <c r="C45" s="36"/>
      <c r="D45" s="36"/>
      <c r="E45" s="36"/>
      <c r="F45" s="36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</row>
    <row r="46" spans="1:22" x14ac:dyDescent="0.35">
      <c r="A46" s="41"/>
      <c r="B46" s="42"/>
      <c r="C46" s="36"/>
      <c r="D46" s="36"/>
      <c r="E46" s="36"/>
      <c r="F46" s="36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</row>
    <row r="47" spans="1:22" x14ac:dyDescent="0.35">
      <c r="A47" s="41"/>
      <c r="B47" s="42"/>
      <c r="C47" s="36"/>
      <c r="D47" s="36"/>
      <c r="E47" s="36"/>
      <c r="F47" s="36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</row>
    <row r="48" spans="1:22" x14ac:dyDescent="0.35">
      <c r="A48" s="41"/>
      <c r="B48" s="42"/>
      <c r="C48" s="36"/>
      <c r="D48" s="36"/>
      <c r="E48" s="36"/>
      <c r="F48" s="36"/>
      <c r="J48" s="39"/>
      <c r="M48" s="39"/>
      <c r="N48" s="39"/>
      <c r="O48" s="39"/>
      <c r="P48" s="39"/>
      <c r="Q48" s="39"/>
      <c r="R48" s="39"/>
      <c r="S48" s="39"/>
      <c r="T48" s="39"/>
      <c r="U48" s="39"/>
      <c r="V48" s="39"/>
    </row>
    <row r="49" spans="1:22" x14ac:dyDescent="0.35">
      <c r="A49" s="41"/>
      <c r="B49" s="42"/>
      <c r="C49" s="36"/>
      <c r="D49" s="36"/>
      <c r="E49" s="36"/>
      <c r="F49" s="36"/>
      <c r="J49" s="39"/>
      <c r="M49" s="39"/>
      <c r="N49" s="39"/>
      <c r="O49" s="39"/>
      <c r="P49" s="39"/>
      <c r="Q49" s="39"/>
      <c r="R49" s="39"/>
      <c r="S49" s="39"/>
      <c r="T49" s="39"/>
      <c r="U49" s="39"/>
      <c r="V49" s="39"/>
    </row>
    <row r="50" spans="1:22" x14ac:dyDescent="0.35">
      <c r="A50" s="41"/>
      <c r="B50" s="42"/>
      <c r="C50" s="36"/>
      <c r="D50" s="36"/>
      <c r="E50" s="36"/>
      <c r="F50" s="36"/>
      <c r="J50" s="39"/>
      <c r="M50" s="39"/>
      <c r="N50" s="39"/>
      <c r="O50" s="39"/>
      <c r="P50" s="39"/>
      <c r="Q50" s="39"/>
      <c r="R50" s="39"/>
      <c r="S50" s="39"/>
      <c r="T50" s="39"/>
      <c r="U50" s="39"/>
      <c r="V50" s="39"/>
    </row>
    <row r="51" spans="1:22" x14ac:dyDescent="0.35">
      <c r="A51" s="41"/>
      <c r="B51" s="42"/>
      <c r="C51" s="36"/>
      <c r="D51" s="36"/>
      <c r="E51" s="36"/>
      <c r="F51" s="36"/>
      <c r="J51" s="39"/>
      <c r="M51" s="39"/>
      <c r="N51" s="39"/>
      <c r="O51" s="39"/>
      <c r="P51" s="39"/>
      <c r="Q51" s="39"/>
      <c r="R51" s="39"/>
      <c r="S51" s="39"/>
      <c r="T51" s="39"/>
      <c r="U51" s="39"/>
      <c r="V51" s="39"/>
    </row>
    <row r="52" spans="1:22" x14ac:dyDescent="0.35">
      <c r="A52" s="41"/>
      <c r="B52" s="42"/>
      <c r="C52" s="36"/>
      <c r="D52" s="36"/>
      <c r="E52" s="36"/>
      <c r="F52" s="36"/>
      <c r="J52" s="39"/>
      <c r="M52" s="39"/>
      <c r="N52" s="39"/>
      <c r="O52" s="39"/>
      <c r="P52" s="39"/>
      <c r="Q52" s="39"/>
      <c r="R52" s="39"/>
      <c r="S52" s="39"/>
      <c r="T52" s="39"/>
      <c r="U52" s="39"/>
      <c r="V52" s="39"/>
    </row>
    <row r="53" spans="1:22" x14ac:dyDescent="0.35">
      <c r="A53" s="41"/>
      <c r="B53" s="42"/>
      <c r="C53" s="36"/>
      <c r="D53" s="36"/>
      <c r="E53" s="36"/>
      <c r="F53" s="36"/>
      <c r="J53" s="39"/>
      <c r="M53" s="39"/>
      <c r="N53" s="39"/>
      <c r="O53" s="39"/>
      <c r="P53" s="39"/>
      <c r="Q53" s="39"/>
      <c r="R53" s="39"/>
      <c r="S53" s="39"/>
      <c r="T53" s="39"/>
      <c r="U53" s="39"/>
      <c r="V53" s="39"/>
    </row>
    <row r="54" spans="1:22" x14ac:dyDescent="0.35">
      <c r="A54" s="41"/>
      <c r="B54" s="42"/>
      <c r="C54" s="36"/>
      <c r="D54" s="36"/>
      <c r="E54" s="36"/>
      <c r="F54" s="36"/>
      <c r="J54" s="43"/>
      <c r="K54" s="44"/>
      <c r="M54" s="45"/>
      <c r="O54" s="39"/>
      <c r="P54" s="44"/>
      <c r="Q54" s="39"/>
      <c r="R54" s="44"/>
      <c r="S54" s="44"/>
      <c r="T54" s="44"/>
      <c r="U54" s="44"/>
    </row>
    <row r="55" spans="1:22" x14ac:dyDescent="0.35">
      <c r="A55" s="41"/>
      <c r="B55" s="42"/>
      <c r="C55" s="36"/>
      <c r="D55" s="36"/>
      <c r="E55" s="36"/>
      <c r="F55" s="36"/>
      <c r="J55" s="43"/>
      <c r="K55" s="44"/>
      <c r="M55" s="45"/>
      <c r="O55" s="39"/>
      <c r="P55" s="44"/>
      <c r="Q55" s="39"/>
      <c r="R55" s="44"/>
      <c r="S55" s="44"/>
      <c r="T55" s="44"/>
      <c r="U55" s="44"/>
    </row>
    <row r="56" spans="1:22" x14ac:dyDescent="0.35">
      <c r="A56" s="41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2" x14ac:dyDescent="0.35">
      <c r="A57" s="41"/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2" x14ac:dyDescent="0.35">
      <c r="A58" s="40"/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2" x14ac:dyDescent="0.35">
      <c r="A59" s="40"/>
      <c r="B59" s="42"/>
      <c r="C59" s="36"/>
      <c r="D59" s="36"/>
      <c r="E59" s="36"/>
      <c r="F59" s="36"/>
      <c r="J59" s="43"/>
      <c r="K59" s="44"/>
      <c r="L59" s="44"/>
      <c r="M59" s="45"/>
      <c r="O59" s="44"/>
      <c r="P59" s="44"/>
      <c r="Q59" s="44"/>
      <c r="R59" s="44"/>
      <c r="S59" s="44"/>
      <c r="T59" s="44"/>
      <c r="U59" s="44"/>
    </row>
    <row r="60" spans="1:22" x14ac:dyDescent="0.35">
      <c r="A60" s="40"/>
      <c r="B60" s="42"/>
      <c r="C60" s="36"/>
      <c r="D60" s="36"/>
      <c r="E60" s="36"/>
      <c r="F60" s="36"/>
      <c r="J60" s="43"/>
      <c r="K60" s="44"/>
      <c r="L60" s="44"/>
      <c r="M60" s="45"/>
      <c r="O60" s="44"/>
      <c r="P60" s="44"/>
      <c r="Q60" s="44"/>
      <c r="R60" s="44"/>
      <c r="S60" s="44"/>
      <c r="T60" s="44"/>
      <c r="U60" s="44"/>
    </row>
    <row r="61" spans="1:22" x14ac:dyDescent="0.35">
      <c r="A61" s="40"/>
      <c r="B61" s="42"/>
      <c r="C61" s="36"/>
      <c r="D61" s="36"/>
      <c r="E61" s="36"/>
      <c r="F61" s="36"/>
      <c r="J61" s="43"/>
      <c r="K61" s="44"/>
      <c r="L61" s="44"/>
      <c r="M61" s="45"/>
      <c r="O61" s="44"/>
      <c r="P61" s="44"/>
      <c r="Q61" s="44"/>
      <c r="R61" s="44"/>
      <c r="S61" s="44"/>
      <c r="T61" s="44"/>
      <c r="U61" s="44"/>
    </row>
    <row r="62" spans="1:22" x14ac:dyDescent="0.35">
      <c r="A62" s="40"/>
      <c r="B62" s="42"/>
      <c r="C62" s="36"/>
      <c r="D62" s="36"/>
      <c r="E62" s="36"/>
      <c r="F62" s="36"/>
      <c r="J62" s="43"/>
      <c r="K62" s="44"/>
      <c r="L62" s="44"/>
      <c r="M62" s="45"/>
      <c r="O62" s="44"/>
      <c r="P62" s="44"/>
      <c r="Q62" s="44"/>
      <c r="R62" s="44"/>
      <c r="S62" s="44"/>
      <c r="T62" s="44"/>
      <c r="U62" s="44"/>
    </row>
    <row r="63" spans="1:22" x14ac:dyDescent="0.35">
      <c r="A63" s="40"/>
      <c r="B63" s="42"/>
      <c r="C63" s="36"/>
      <c r="D63" s="36"/>
      <c r="E63" s="36"/>
      <c r="F63" s="36"/>
      <c r="J63" s="43"/>
      <c r="K63" s="44"/>
      <c r="L63" s="44"/>
      <c r="M63" s="45"/>
      <c r="O63" s="44"/>
      <c r="P63" s="44"/>
      <c r="Q63" s="44"/>
      <c r="R63" s="44"/>
      <c r="S63" s="44"/>
      <c r="T63" s="44"/>
      <c r="U63" s="44"/>
    </row>
    <row r="64" spans="1:22" x14ac:dyDescent="0.35">
      <c r="A64" s="40"/>
      <c r="B64" s="42"/>
      <c r="C64" s="36"/>
      <c r="D64" s="36"/>
      <c r="E64" s="36"/>
      <c r="F64" s="36"/>
      <c r="J64" s="43"/>
      <c r="K64" s="44"/>
      <c r="L64" s="44"/>
      <c r="M64" s="45"/>
      <c r="O64" s="44"/>
      <c r="P64" s="44"/>
      <c r="Q64" s="44"/>
      <c r="R64" s="44"/>
      <c r="S64" s="44"/>
      <c r="T64" s="44"/>
      <c r="U64" s="44"/>
    </row>
    <row r="65" spans="1:21" x14ac:dyDescent="0.35">
      <c r="A65" s="40"/>
      <c r="B65" s="42"/>
      <c r="C65" s="36"/>
      <c r="D65" s="36"/>
      <c r="E65" s="36"/>
      <c r="F65" s="36"/>
      <c r="J65" s="43"/>
      <c r="K65" s="44"/>
      <c r="L65" s="44"/>
      <c r="M65" s="45"/>
      <c r="O65" s="44"/>
      <c r="P65" s="44"/>
      <c r="Q65" s="44"/>
      <c r="R65" s="44"/>
      <c r="S65" s="44"/>
      <c r="T65" s="44"/>
      <c r="U65" s="44"/>
    </row>
    <row r="66" spans="1:21" x14ac:dyDescent="0.35">
      <c r="A66" s="40"/>
      <c r="B66" s="42"/>
      <c r="C66" s="36"/>
      <c r="D66" s="36"/>
      <c r="E66" s="36"/>
      <c r="F66" s="36"/>
      <c r="J66" s="43"/>
      <c r="K66" s="44"/>
      <c r="L66" s="44"/>
      <c r="M66" s="45"/>
      <c r="O66" s="44"/>
      <c r="P66" s="44"/>
      <c r="Q66" s="44"/>
      <c r="R66" s="44"/>
      <c r="S66" s="44"/>
      <c r="T66" s="44"/>
      <c r="U66" s="44"/>
    </row>
    <row r="67" spans="1:21" x14ac:dyDescent="0.35">
      <c r="A67" s="40"/>
      <c r="B67" s="42"/>
      <c r="C67" s="36"/>
      <c r="D67" s="36"/>
      <c r="E67" s="36"/>
      <c r="F67" s="36"/>
      <c r="J67" s="43"/>
      <c r="K67" s="44"/>
      <c r="L67" s="44"/>
      <c r="M67" s="45"/>
      <c r="O67" s="44"/>
      <c r="P67" s="44"/>
      <c r="Q67" s="44"/>
      <c r="R67" s="44"/>
      <c r="S67" s="44"/>
      <c r="T67" s="44"/>
      <c r="U67" s="44"/>
    </row>
    <row r="68" spans="1:21" x14ac:dyDescent="0.35">
      <c r="B68" s="42"/>
      <c r="C68" s="36"/>
      <c r="D68" s="36"/>
      <c r="E68" s="36"/>
      <c r="F68" s="36"/>
      <c r="J68" s="43"/>
      <c r="K68" s="44"/>
      <c r="L68" s="44"/>
      <c r="M68" s="45"/>
      <c r="O68" s="44"/>
      <c r="P68" s="44"/>
      <c r="Q68" s="44"/>
      <c r="R68" s="44"/>
      <c r="S68" s="44"/>
      <c r="T68" s="44"/>
      <c r="U68" s="44"/>
    </row>
    <row r="69" spans="1:21" x14ac:dyDescent="0.35">
      <c r="B69" s="42"/>
      <c r="C69" s="36"/>
      <c r="D69" s="36"/>
      <c r="E69" s="36"/>
      <c r="F69" s="36"/>
      <c r="J69" s="43"/>
      <c r="K69" s="44"/>
      <c r="L69" s="44"/>
      <c r="M69" s="45"/>
      <c r="O69" s="44"/>
      <c r="P69" s="44"/>
      <c r="Q69" s="44"/>
      <c r="R69" s="44"/>
      <c r="S69" s="44"/>
      <c r="T69" s="44"/>
      <c r="U69" s="44"/>
    </row>
    <row r="70" spans="1:21" x14ac:dyDescent="0.35">
      <c r="B70" s="42"/>
      <c r="C70" s="36"/>
      <c r="D70" s="36"/>
      <c r="E70" s="36"/>
      <c r="F70" s="36"/>
      <c r="J70" s="43"/>
      <c r="K70" s="41"/>
      <c r="L70" s="44"/>
      <c r="M70" s="45"/>
      <c r="O70" s="44"/>
      <c r="P70" s="41"/>
      <c r="Q70" s="44"/>
      <c r="R70" s="41"/>
      <c r="S70" s="41"/>
      <c r="T70" s="41"/>
      <c r="U70" s="41"/>
    </row>
    <row r="71" spans="1:21" x14ac:dyDescent="0.35">
      <c r="C71" s="36"/>
      <c r="D71" s="36"/>
      <c r="E71" s="36"/>
      <c r="F71" s="36"/>
      <c r="L71" s="44"/>
      <c r="O71" s="44"/>
      <c r="Q71" s="44"/>
    </row>
    <row r="72" spans="1:21" x14ac:dyDescent="0.35">
      <c r="L72" s="41"/>
      <c r="O72" s="44"/>
      <c r="Q72" s="41"/>
    </row>
    <row r="73" spans="1:21" x14ac:dyDescent="0.35">
      <c r="O73" s="4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75"/>
  <sheetViews>
    <sheetView workbookViewId="0">
      <pane xSplit="2" ySplit="7" topLeftCell="C44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7.54296875" customWidth="1"/>
    <col min="8" max="8" width="19.7265625" customWidth="1"/>
    <col min="9" max="9" width="11" customWidth="1"/>
    <col min="12" max="12" width="11" customWidth="1"/>
    <col min="13" max="13" width="11.26953125" customWidth="1"/>
    <col min="14" max="14" width="11" customWidth="1"/>
    <col min="19" max="19" width="9.26953125" customWidth="1"/>
    <col min="29" max="29" width="9.54296875" customWidth="1"/>
  </cols>
  <sheetData>
    <row r="1" spans="1:37" ht="18" customHeight="1" x14ac:dyDescent="0.35">
      <c r="C1" s="34" t="s">
        <v>47</v>
      </c>
      <c r="J1" s="34" t="s">
        <v>48</v>
      </c>
      <c r="Y1" s="34" t="s">
        <v>49</v>
      </c>
    </row>
    <row r="2" spans="1:37" ht="87" x14ac:dyDescent="0.35">
      <c r="C2" s="34"/>
      <c r="I2" s="38" t="s">
        <v>136</v>
      </c>
      <c r="J2" s="38" t="s">
        <v>137</v>
      </c>
      <c r="K2" s="38" t="s">
        <v>138</v>
      </c>
      <c r="L2" s="38" t="s">
        <v>139</v>
      </c>
      <c r="M2" s="51" t="s">
        <v>42</v>
      </c>
      <c r="N2" s="38" t="s">
        <v>43</v>
      </c>
      <c r="O2" s="38" t="s">
        <v>140</v>
      </c>
      <c r="P2" s="38" t="s">
        <v>141</v>
      </c>
      <c r="Q2" s="38" t="s">
        <v>142</v>
      </c>
      <c r="R2" s="38" t="s">
        <v>24</v>
      </c>
      <c r="S2" s="38" t="s">
        <v>143</v>
      </c>
      <c r="T2" s="38" t="s">
        <v>144</v>
      </c>
      <c r="U2" s="38" t="s">
        <v>145</v>
      </c>
      <c r="V2" s="38" t="s">
        <v>146</v>
      </c>
      <c r="X2" s="38" t="s">
        <v>136</v>
      </c>
      <c r="Y2" s="38" t="s">
        <v>137</v>
      </c>
      <c r="Z2" s="38" t="s">
        <v>138</v>
      </c>
      <c r="AA2" s="38" t="s">
        <v>139</v>
      </c>
      <c r="AB2" s="51" t="s">
        <v>42</v>
      </c>
      <c r="AC2" s="38" t="s">
        <v>43</v>
      </c>
      <c r="AD2" s="38" t="s">
        <v>140</v>
      </c>
      <c r="AE2" s="38" t="s">
        <v>141</v>
      </c>
      <c r="AF2" s="38" t="s">
        <v>142</v>
      </c>
      <c r="AG2" s="38" t="s">
        <v>24</v>
      </c>
      <c r="AH2" s="38" t="s">
        <v>143</v>
      </c>
      <c r="AI2" s="38" t="s">
        <v>144</v>
      </c>
      <c r="AJ2" s="38" t="s">
        <v>145</v>
      </c>
      <c r="AK2" s="38" t="s">
        <v>146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B6" t="s">
        <v>26</v>
      </c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ht="29" x14ac:dyDescent="0.35">
      <c r="A7" t="s">
        <v>58</v>
      </c>
      <c r="B7" t="s">
        <v>59</v>
      </c>
      <c r="C7" s="35" t="s">
        <v>162</v>
      </c>
      <c r="D7" s="35" t="s">
        <v>163</v>
      </c>
      <c r="E7" s="35" t="s">
        <v>164</v>
      </c>
      <c r="F7" s="35" t="s">
        <v>165</v>
      </c>
      <c r="H7" s="35" t="s">
        <v>26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t="s">
        <v>151</v>
      </c>
      <c r="B8" t="s">
        <v>166</v>
      </c>
      <c r="C8" s="46">
        <f>AVERAGE(AE8,AF8,AG8)</f>
        <v>0.50666666666666671</v>
      </c>
      <c r="D8" s="46">
        <f>AVERAGE(X8:Y8)</f>
        <v>0.65999999999999992</v>
      </c>
      <c r="E8" s="46">
        <f>AVERAGE(AH8,AI8,AJ8,AK8,Z8)</f>
        <v>0.876</v>
      </c>
      <c r="F8" s="46">
        <f>AVERAGE(AA8,AB8,AC8,AD8)</f>
        <v>0.8075</v>
      </c>
      <c r="H8" s="40"/>
      <c r="I8" s="46">
        <v>0.65</v>
      </c>
      <c r="J8" s="35">
        <v>0.66999999999999993</v>
      </c>
      <c r="K8" s="35">
        <v>0.82</v>
      </c>
      <c r="L8" s="35">
        <v>0.96</v>
      </c>
      <c r="M8">
        <v>0.84</v>
      </c>
      <c r="N8" s="35">
        <v>0.7</v>
      </c>
      <c r="O8" s="35">
        <v>0.73</v>
      </c>
      <c r="P8" s="35">
        <v>0.48000000000000004</v>
      </c>
      <c r="Q8" s="35">
        <v>0.42000000000000004</v>
      </c>
      <c r="R8" s="35">
        <v>0.62000000000000011</v>
      </c>
      <c r="S8" s="35">
        <v>0.95</v>
      </c>
      <c r="T8" s="35">
        <v>0.99</v>
      </c>
      <c r="U8" s="35">
        <v>0.99</v>
      </c>
      <c r="V8">
        <v>0.63</v>
      </c>
      <c r="X8">
        <f t="shared" ref="X8" si="0">IF(ISNUMBER(I8)=TRUE,X$5*(I8-X$4)/(X$3-X$4)+(1-X$5)*(1-(I8-X$4)/(X$3-X$4)),"..")</f>
        <v>0.65</v>
      </c>
      <c r="Y8">
        <f t="shared" ref="Y8" si="1">IF(ISNUMBER(J8)=TRUE,Y$5*(J8-Y$4)/(Y$3-Y$4)+(1-Y$5)*(1-(J8-Y$4)/(Y$3-Y$4)),"..")</f>
        <v>0.66999999999999993</v>
      </c>
      <c r="Z8">
        <f t="shared" ref="Z8" si="2">IF(ISNUMBER(K8)=TRUE,Z$5*(K8-Z$4)/(Z$3-Z$4)+(1-Z$5)*(1-(K8-Z$4)/(Z$3-Z$4)),"..")</f>
        <v>0.82</v>
      </c>
      <c r="AA8">
        <f t="shared" ref="AA8" si="3">IF(ISNUMBER(L8)=TRUE,AA$5*(L8-AA$4)/(AA$3-AA$4)+(1-AA$5)*(1-(L8-AA$4)/(AA$3-AA$4)),"..")</f>
        <v>0.96</v>
      </c>
      <c r="AB8">
        <f t="shared" ref="AB8" si="4">IF(ISNUMBER(M8)=TRUE,AB$5*(M8-AB$4)/(AB$3-AB$4)+(1-AB$5)*(1-(M8-AB$4)/(AB$3-AB$4)),"..")</f>
        <v>0.84</v>
      </c>
      <c r="AC8">
        <f t="shared" ref="AC8" si="5">IF(ISNUMBER(N8)=TRUE,AC$5*(N8-AC$4)/(AC$3-AC$4)+(1-AC$5)*(1-(N8-AC$4)/(AC$3-AC$4)),"..")</f>
        <v>0.7</v>
      </c>
      <c r="AD8">
        <f t="shared" ref="AD8" si="6">IF(ISNUMBER(O8)=TRUE,AD$5*(O8-AD$4)/(AD$3-AD$4)+(1-AD$5)*(1-(O8-AD$4)/(AD$3-AD$4)),"..")</f>
        <v>0.73</v>
      </c>
      <c r="AE8">
        <f t="shared" ref="AE8" si="7">IF(ISNUMBER(P8)=TRUE,AE$5*(P8-AE$4)/(AE$3-AE$4)+(1-AE$5)*(1-(P8-AE$4)/(AE$3-AE$4)),"..")</f>
        <v>0.48000000000000004</v>
      </c>
      <c r="AF8">
        <f t="shared" ref="AF8" si="8">IF(ISNUMBER(Q8)=TRUE,AF$5*(Q8-AF$4)/(AF$3-AF$4)+(1-AF$5)*(1-(Q8-AF$4)/(AF$3-AF$4)),"..")</f>
        <v>0.42000000000000004</v>
      </c>
      <c r="AG8">
        <f t="shared" ref="AG8" si="9">IF(ISNUMBER(R8)=TRUE,AG$5*(R8-AG$4)/(AG$3-AG$4)+(1-AG$5)*(1-(R8-AG$4)/(AG$3-AG$4)),"..")</f>
        <v>0.62000000000000011</v>
      </c>
      <c r="AH8">
        <f t="shared" ref="AH8" si="10">IF(ISNUMBER(S8)=TRUE,AH$5*(S8-AH$4)/(AH$3-AH$4)+(1-AH$5)*(1-(S8-AH$4)/(AH$3-AH$4)),"..")</f>
        <v>0.95</v>
      </c>
      <c r="AI8">
        <f t="shared" ref="AI8" si="11">IF(ISNUMBER(T8)=TRUE,AI$5*(T8-AI$4)/(AI$3-AI$4)+(1-AI$5)*(1-(T8-AI$4)/(AI$3-AI$4)),"..")</f>
        <v>0.99</v>
      </c>
      <c r="AJ8">
        <f t="shared" ref="AJ8" si="12">IF(ISNUMBER(U8)=TRUE,AJ$5*(U8-AJ$4)/(AJ$3-AJ$4)+(1-AJ$5)*(1-(U8-AJ$4)/(AJ$3-AJ$4)),"..")</f>
        <v>0.99</v>
      </c>
      <c r="AK8">
        <f t="shared" ref="AK8" si="13">IF(ISNUMBER(V8)=TRUE,AK$5*(V8-AK$4)/(AK$3-AK$4)+(1-AK$5)*(1-(V8-AK$4)/(AK$3-AK$4)),"..")</f>
        <v>0.63</v>
      </c>
    </row>
    <row r="9" spans="1:37" x14ac:dyDescent="0.35">
      <c r="A9" s="40" t="s">
        <v>84</v>
      </c>
      <c r="B9" s="40" t="s">
        <v>167</v>
      </c>
      <c r="C9" s="46">
        <f t="shared" ref="C9:C40" si="14">AVERAGE(AE9,AF9,AG9)</f>
        <v>0.64666666666666661</v>
      </c>
      <c r="D9" s="46">
        <f t="shared" ref="D9:D40" si="15">AVERAGE(X9:Y9)</f>
        <v>0.69500000000000006</v>
      </c>
      <c r="E9" s="46">
        <f t="shared" ref="E9:E40" si="16">AVERAGE(AH9,AI9,AJ9,AK9,Z9)</f>
        <v>0.78599999999999992</v>
      </c>
      <c r="F9" s="46">
        <f t="shared" ref="F9:F40" si="17">AVERAGE(AA9,AB9,AC9,AD9)</f>
        <v>0.56000000000000005</v>
      </c>
      <c r="H9" s="40"/>
      <c r="I9" s="46">
        <v>0.65</v>
      </c>
      <c r="J9" s="39">
        <v>0.74</v>
      </c>
      <c r="K9" s="35">
        <v>0.57000000000000006</v>
      </c>
      <c r="L9">
        <v>0.64</v>
      </c>
      <c r="M9">
        <v>0.55000000000000004</v>
      </c>
      <c r="N9" s="35">
        <v>0.58000000000000007</v>
      </c>
      <c r="O9" s="39">
        <v>0.47</v>
      </c>
      <c r="P9" s="39">
        <v>0.74</v>
      </c>
      <c r="Q9" s="39">
        <v>0.6</v>
      </c>
      <c r="R9" s="39">
        <v>0.60000000000000009</v>
      </c>
      <c r="S9" s="39">
        <v>0.87</v>
      </c>
      <c r="T9" s="39">
        <v>0.89</v>
      </c>
      <c r="U9" s="39">
        <v>1</v>
      </c>
      <c r="V9" s="39">
        <v>0.60000000000000009</v>
      </c>
      <c r="X9">
        <f t="shared" ref="X9:X40" si="18">IF(ISNUMBER(I9)=TRUE,X$5*(I9-X$4)/(X$3-X$4)+(1-X$5)*(1-(I9-X$4)/(X$3-X$4)),"..")</f>
        <v>0.65</v>
      </c>
      <c r="Y9">
        <f t="shared" ref="Y9:Y40" si="19">IF(ISNUMBER(J9)=TRUE,Y$5*(J9-Y$4)/(Y$3-Y$4)+(1-Y$5)*(1-(J9-Y$4)/(Y$3-Y$4)),"..")</f>
        <v>0.74</v>
      </c>
      <c r="Z9">
        <f t="shared" ref="Z9:Z40" si="20">IF(ISNUMBER(K9)=TRUE,Z$5*(K9-Z$4)/(Z$3-Z$4)+(1-Z$5)*(1-(K9-Z$4)/(Z$3-Z$4)),"..")</f>
        <v>0.57000000000000006</v>
      </c>
      <c r="AA9">
        <f t="shared" ref="AA9:AA40" si="21">IF(ISNUMBER(L9)=TRUE,AA$5*(L9-AA$4)/(AA$3-AA$4)+(1-AA$5)*(1-(L9-AA$4)/(AA$3-AA$4)),"..")</f>
        <v>0.64</v>
      </c>
      <c r="AB9">
        <f t="shared" ref="AB9:AB40" si="22">IF(ISNUMBER(M9)=TRUE,AB$5*(M9-AB$4)/(AB$3-AB$4)+(1-AB$5)*(1-(M9-AB$4)/(AB$3-AB$4)),"..")</f>
        <v>0.55000000000000004</v>
      </c>
      <c r="AC9">
        <f t="shared" ref="AC9:AC40" si="23">IF(ISNUMBER(N9)=TRUE,AC$5*(N9-AC$4)/(AC$3-AC$4)+(1-AC$5)*(1-(N9-AC$4)/(AC$3-AC$4)),"..")</f>
        <v>0.58000000000000007</v>
      </c>
      <c r="AD9">
        <f t="shared" ref="AD9:AD40" si="24">IF(ISNUMBER(O9)=TRUE,AD$5*(O9-AD$4)/(AD$3-AD$4)+(1-AD$5)*(1-(O9-AD$4)/(AD$3-AD$4)),"..")</f>
        <v>0.47</v>
      </c>
      <c r="AE9">
        <f t="shared" ref="AE9:AE40" si="25">IF(ISNUMBER(P9)=TRUE,AE$5*(P9-AE$4)/(AE$3-AE$4)+(1-AE$5)*(1-(P9-AE$4)/(AE$3-AE$4)),"..")</f>
        <v>0.74</v>
      </c>
      <c r="AF9">
        <f t="shared" ref="AF9:AF40" si="26">IF(ISNUMBER(Q9)=TRUE,AF$5*(Q9-AF$4)/(AF$3-AF$4)+(1-AF$5)*(1-(Q9-AF$4)/(AF$3-AF$4)),"..")</f>
        <v>0.6</v>
      </c>
      <c r="AG9">
        <f t="shared" ref="AG9:AG40" si="27">IF(ISNUMBER(R9)=TRUE,AG$5*(R9-AG$4)/(AG$3-AG$4)+(1-AG$5)*(1-(R9-AG$4)/(AG$3-AG$4)),"..")</f>
        <v>0.60000000000000009</v>
      </c>
      <c r="AH9">
        <f t="shared" ref="AH9:AH40" si="28">IF(ISNUMBER(S9)=TRUE,AH$5*(S9-AH$4)/(AH$3-AH$4)+(1-AH$5)*(1-(S9-AH$4)/(AH$3-AH$4)),"..")</f>
        <v>0.87</v>
      </c>
      <c r="AI9">
        <f t="shared" ref="AI9:AI40" si="29">IF(ISNUMBER(T9)=TRUE,AI$5*(T9-AI$4)/(AI$3-AI$4)+(1-AI$5)*(1-(T9-AI$4)/(AI$3-AI$4)),"..")</f>
        <v>0.89</v>
      </c>
      <c r="AJ9">
        <f t="shared" ref="AJ9:AJ40" si="30">IF(ISNUMBER(U9)=TRUE,AJ$5*(U9-AJ$4)/(AJ$3-AJ$4)+(1-AJ$5)*(1-(U9-AJ$4)/(AJ$3-AJ$4)),"..")</f>
        <v>1</v>
      </c>
      <c r="AK9">
        <f t="shared" ref="AK9:AK40" si="31">IF(ISNUMBER(V9)=TRUE,AK$5*(V9-AK$4)/(AK$3-AK$4)+(1-AK$5)*(1-(V9-AK$4)/(AK$3-AK$4)),"..")</f>
        <v>0.60000000000000009</v>
      </c>
    </row>
    <row r="10" spans="1:37" x14ac:dyDescent="0.35">
      <c r="A10" s="40" t="s">
        <v>91</v>
      </c>
      <c r="B10" s="40" t="s">
        <v>168</v>
      </c>
      <c r="C10" s="46">
        <f t="shared" si="14"/>
        <v>0.37333333333333335</v>
      </c>
      <c r="D10" s="46">
        <f t="shared" si="15"/>
        <v>0.51500000000000001</v>
      </c>
      <c r="E10" s="46">
        <f t="shared" si="16"/>
        <v>0.68800000000000006</v>
      </c>
      <c r="F10" s="46">
        <f t="shared" si="17"/>
        <v>0.75250000000000006</v>
      </c>
      <c r="H10" s="40"/>
      <c r="I10" s="46">
        <v>0.5</v>
      </c>
      <c r="J10" s="39">
        <v>0.53</v>
      </c>
      <c r="K10" s="35">
        <v>0.41000000000000003</v>
      </c>
      <c r="L10">
        <v>0.82000000000000006</v>
      </c>
      <c r="M10">
        <v>0.73</v>
      </c>
      <c r="N10" s="35">
        <v>0.77</v>
      </c>
      <c r="O10" s="39">
        <v>0.69</v>
      </c>
      <c r="P10" s="39">
        <v>0.35</v>
      </c>
      <c r="Q10" s="39">
        <v>0.47</v>
      </c>
      <c r="R10" s="39">
        <v>0.30000000000000004</v>
      </c>
      <c r="S10" s="39">
        <v>0.73</v>
      </c>
      <c r="T10" s="39">
        <v>0.89</v>
      </c>
      <c r="U10" s="39">
        <v>0.98</v>
      </c>
      <c r="V10" s="39">
        <v>0.43000000000000005</v>
      </c>
      <c r="X10">
        <f t="shared" si="18"/>
        <v>0.5</v>
      </c>
      <c r="Y10">
        <f t="shared" si="19"/>
        <v>0.53</v>
      </c>
      <c r="Z10">
        <f t="shared" si="20"/>
        <v>0.41000000000000003</v>
      </c>
      <c r="AA10">
        <f t="shared" si="21"/>
        <v>0.82000000000000006</v>
      </c>
      <c r="AB10">
        <f t="shared" si="22"/>
        <v>0.73</v>
      </c>
      <c r="AC10">
        <f t="shared" si="23"/>
        <v>0.77</v>
      </c>
      <c r="AD10">
        <f t="shared" si="24"/>
        <v>0.69</v>
      </c>
      <c r="AE10">
        <f t="shared" si="25"/>
        <v>0.35</v>
      </c>
      <c r="AF10">
        <f t="shared" si="26"/>
        <v>0.47</v>
      </c>
      <c r="AG10">
        <f t="shared" si="27"/>
        <v>0.30000000000000004</v>
      </c>
      <c r="AH10">
        <f t="shared" si="28"/>
        <v>0.73</v>
      </c>
      <c r="AI10">
        <f t="shared" si="29"/>
        <v>0.89</v>
      </c>
      <c r="AJ10">
        <f t="shared" si="30"/>
        <v>0.98</v>
      </c>
      <c r="AK10">
        <f t="shared" si="31"/>
        <v>0.43000000000000005</v>
      </c>
    </row>
    <row r="11" spans="1:37" x14ac:dyDescent="0.35">
      <c r="A11" s="40" t="s">
        <v>86</v>
      </c>
      <c r="B11" s="40" t="s">
        <v>169</v>
      </c>
      <c r="C11" s="46">
        <f t="shared" si="14"/>
        <v>0.69000000000000006</v>
      </c>
      <c r="D11" s="46">
        <f t="shared" si="15"/>
        <v>0.83000000000000007</v>
      </c>
      <c r="E11" s="46">
        <f t="shared" si="16"/>
        <v>0.77000000000000013</v>
      </c>
      <c r="F11" s="46">
        <f t="shared" si="17"/>
        <v>0.83750000000000002</v>
      </c>
      <c r="H11" s="40"/>
      <c r="I11" s="46">
        <v>0.84000000000000008</v>
      </c>
      <c r="J11" s="39">
        <v>0.82</v>
      </c>
      <c r="K11" s="35">
        <v>0.6100000000000001</v>
      </c>
      <c r="L11">
        <v>0.87</v>
      </c>
      <c r="M11">
        <v>0.89</v>
      </c>
      <c r="N11" s="35">
        <v>0.72</v>
      </c>
      <c r="O11" s="39">
        <v>0.87</v>
      </c>
      <c r="P11" s="39">
        <v>0.82000000000000006</v>
      </c>
      <c r="Q11" s="39">
        <v>0.54</v>
      </c>
      <c r="R11" s="39">
        <v>0.71</v>
      </c>
      <c r="S11" s="39">
        <v>0.72</v>
      </c>
      <c r="T11" s="39">
        <v>0.88</v>
      </c>
      <c r="U11" s="39">
        <v>0.97</v>
      </c>
      <c r="V11" s="39">
        <v>0.66999999999999993</v>
      </c>
      <c r="X11">
        <f t="shared" si="18"/>
        <v>0.84000000000000008</v>
      </c>
      <c r="Y11">
        <f t="shared" si="19"/>
        <v>0.82</v>
      </c>
      <c r="Z11">
        <f t="shared" si="20"/>
        <v>0.6100000000000001</v>
      </c>
      <c r="AA11">
        <f t="shared" si="21"/>
        <v>0.87</v>
      </c>
      <c r="AB11">
        <f t="shared" si="22"/>
        <v>0.89</v>
      </c>
      <c r="AC11">
        <f t="shared" si="23"/>
        <v>0.72</v>
      </c>
      <c r="AD11">
        <f t="shared" si="24"/>
        <v>0.87</v>
      </c>
      <c r="AE11">
        <f t="shared" si="25"/>
        <v>0.82000000000000006</v>
      </c>
      <c r="AF11">
        <f t="shared" si="26"/>
        <v>0.54</v>
      </c>
      <c r="AG11">
        <f t="shared" si="27"/>
        <v>0.71</v>
      </c>
      <c r="AH11">
        <f t="shared" si="28"/>
        <v>0.72</v>
      </c>
      <c r="AI11">
        <f t="shared" si="29"/>
        <v>0.88</v>
      </c>
      <c r="AJ11">
        <f t="shared" si="30"/>
        <v>0.97</v>
      </c>
      <c r="AK11">
        <f t="shared" si="31"/>
        <v>0.66999999999999993</v>
      </c>
    </row>
    <row r="12" spans="1:37" x14ac:dyDescent="0.35">
      <c r="A12" s="40" t="s">
        <v>88</v>
      </c>
      <c r="B12" s="40" t="s">
        <v>170</v>
      </c>
      <c r="C12" s="46">
        <f t="shared" si="14"/>
        <v>0.60333333333333339</v>
      </c>
      <c r="D12" s="46">
        <f t="shared" si="15"/>
        <v>0.59000000000000008</v>
      </c>
      <c r="E12" s="46">
        <f t="shared" si="16"/>
        <v>0.78200000000000003</v>
      </c>
      <c r="F12" s="46">
        <f t="shared" si="17"/>
        <v>0.72</v>
      </c>
      <c r="H12" s="40"/>
      <c r="I12" s="46">
        <v>0.55000000000000004</v>
      </c>
      <c r="J12" s="39">
        <v>0.63</v>
      </c>
      <c r="K12" s="35">
        <v>0.66</v>
      </c>
      <c r="L12">
        <v>0.75</v>
      </c>
      <c r="M12">
        <v>0.76</v>
      </c>
      <c r="N12" s="35">
        <v>0.69</v>
      </c>
      <c r="O12" s="39">
        <v>0.67999999999999994</v>
      </c>
      <c r="P12" s="39">
        <v>0.71</v>
      </c>
      <c r="Q12" s="39">
        <v>0.6</v>
      </c>
      <c r="R12" s="39">
        <v>0.5</v>
      </c>
      <c r="S12" s="39">
        <v>0.77</v>
      </c>
      <c r="T12" s="39">
        <v>0.86</v>
      </c>
      <c r="U12" s="39">
        <v>0.99</v>
      </c>
      <c r="V12" s="39">
        <v>0.63</v>
      </c>
      <c r="X12">
        <f t="shared" si="18"/>
        <v>0.55000000000000004</v>
      </c>
      <c r="Y12">
        <f t="shared" si="19"/>
        <v>0.63</v>
      </c>
      <c r="Z12">
        <f t="shared" si="20"/>
        <v>0.66</v>
      </c>
      <c r="AA12">
        <f t="shared" si="21"/>
        <v>0.75</v>
      </c>
      <c r="AB12">
        <f t="shared" si="22"/>
        <v>0.76</v>
      </c>
      <c r="AC12">
        <f t="shared" si="23"/>
        <v>0.69</v>
      </c>
      <c r="AD12">
        <f t="shared" si="24"/>
        <v>0.67999999999999994</v>
      </c>
      <c r="AE12">
        <f t="shared" si="25"/>
        <v>0.71</v>
      </c>
      <c r="AF12">
        <f t="shared" si="26"/>
        <v>0.6</v>
      </c>
      <c r="AG12">
        <f t="shared" si="27"/>
        <v>0.5</v>
      </c>
      <c r="AH12">
        <f t="shared" si="28"/>
        <v>0.77</v>
      </c>
      <c r="AI12">
        <f t="shared" si="29"/>
        <v>0.86</v>
      </c>
      <c r="AJ12">
        <f t="shared" si="30"/>
        <v>0.99</v>
      </c>
      <c r="AK12">
        <f t="shared" si="31"/>
        <v>0.63</v>
      </c>
    </row>
    <row r="13" spans="1:37" x14ac:dyDescent="0.35">
      <c r="A13" s="40" t="s">
        <v>159</v>
      </c>
      <c r="B13" s="37" t="s">
        <v>171</v>
      </c>
      <c r="C13" s="46">
        <f t="shared" si="14"/>
        <v>0.74666666666666659</v>
      </c>
      <c r="D13" s="46">
        <f t="shared" si="15"/>
        <v>0.89500000000000002</v>
      </c>
      <c r="E13" s="46">
        <f t="shared" si="16"/>
        <v>0.82799999999999996</v>
      </c>
      <c r="F13" s="46">
        <f t="shared" si="17"/>
        <v>0.67749999999999999</v>
      </c>
      <c r="H13" s="40"/>
      <c r="I13" s="46">
        <v>0.87000000000000011</v>
      </c>
      <c r="J13" s="39">
        <v>0.91999999999999993</v>
      </c>
      <c r="K13" s="35">
        <v>0.7</v>
      </c>
      <c r="L13">
        <v>0.86</v>
      </c>
      <c r="M13">
        <v>0.52</v>
      </c>
      <c r="N13" s="35">
        <v>0.79</v>
      </c>
      <c r="O13" s="39">
        <v>0.54</v>
      </c>
      <c r="P13" s="39">
        <v>0.85</v>
      </c>
      <c r="Q13" s="39">
        <v>0.74</v>
      </c>
      <c r="R13" s="39">
        <v>0.65</v>
      </c>
      <c r="S13" s="39">
        <v>0.86</v>
      </c>
      <c r="T13" s="39">
        <v>0.92999999999999994</v>
      </c>
      <c r="U13" s="39">
        <v>0.98</v>
      </c>
      <c r="V13" s="39">
        <v>0.67</v>
      </c>
      <c r="X13">
        <f t="shared" si="18"/>
        <v>0.87000000000000011</v>
      </c>
      <c r="Y13">
        <f t="shared" si="19"/>
        <v>0.91999999999999993</v>
      </c>
      <c r="Z13">
        <f t="shared" si="20"/>
        <v>0.7</v>
      </c>
      <c r="AA13">
        <f t="shared" si="21"/>
        <v>0.86</v>
      </c>
      <c r="AB13">
        <f t="shared" si="22"/>
        <v>0.52</v>
      </c>
      <c r="AC13">
        <f t="shared" si="23"/>
        <v>0.79</v>
      </c>
      <c r="AD13">
        <f t="shared" si="24"/>
        <v>0.54</v>
      </c>
      <c r="AE13">
        <f t="shared" si="25"/>
        <v>0.85</v>
      </c>
      <c r="AF13">
        <f t="shared" si="26"/>
        <v>0.74</v>
      </c>
      <c r="AG13">
        <f t="shared" si="27"/>
        <v>0.65</v>
      </c>
      <c r="AH13">
        <f t="shared" si="28"/>
        <v>0.86</v>
      </c>
      <c r="AI13">
        <f t="shared" si="29"/>
        <v>0.92999999999999994</v>
      </c>
      <c r="AJ13">
        <f t="shared" si="30"/>
        <v>0.98</v>
      </c>
      <c r="AK13">
        <f t="shared" si="31"/>
        <v>0.67</v>
      </c>
    </row>
    <row r="14" spans="1:37" x14ac:dyDescent="0.35">
      <c r="A14" s="40" t="s">
        <v>60</v>
      </c>
      <c r="B14" s="37" t="s">
        <v>172</v>
      </c>
      <c r="C14" s="46">
        <f t="shared" si="14"/>
        <v>0.38999999999999996</v>
      </c>
      <c r="D14" s="46">
        <f t="shared" si="15"/>
        <v>0.55000000000000004</v>
      </c>
      <c r="E14" s="46">
        <f t="shared" si="16"/>
        <v>0.65400000000000003</v>
      </c>
      <c r="F14" s="46">
        <f t="shared" si="17"/>
        <v>0.53</v>
      </c>
      <c r="H14" s="40"/>
      <c r="I14" s="46">
        <v>0.52</v>
      </c>
      <c r="J14" s="39">
        <v>0.58000000000000007</v>
      </c>
      <c r="K14" s="35">
        <v>0.4</v>
      </c>
      <c r="L14">
        <v>0.65</v>
      </c>
      <c r="M14">
        <v>0.53</v>
      </c>
      <c r="N14" s="35">
        <v>0.53</v>
      </c>
      <c r="O14" s="39">
        <v>0.40999999999999992</v>
      </c>
      <c r="P14" s="39">
        <v>0.45999999999999996</v>
      </c>
      <c r="Q14" s="39">
        <v>0.42000000000000004</v>
      </c>
      <c r="R14" s="39">
        <v>0.29000000000000004</v>
      </c>
      <c r="S14" s="39">
        <v>0.76</v>
      </c>
      <c r="T14" s="39">
        <v>0.75</v>
      </c>
      <c r="U14" s="39">
        <v>0.94</v>
      </c>
      <c r="V14" s="39">
        <v>0.42000000000000004</v>
      </c>
      <c r="X14">
        <f t="shared" si="18"/>
        <v>0.52</v>
      </c>
      <c r="Y14">
        <f t="shared" si="19"/>
        <v>0.58000000000000007</v>
      </c>
      <c r="Z14">
        <f t="shared" si="20"/>
        <v>0.4</v>
      </c>
      <c r="AA14">
        <f t="shared" si="21"/>
        <v>0.65</v>
      </c>
      <c r="AB14">
        <f t="shared" si="22"/>
        <v>0.53</v>
      </c>
      <c r="AC14">
        <f t="shared" si="23"/>
        <v>0.53</v>
      </c>
      <c r="AD14">
        <f t="shared" si="24"/>
        <v>0.40999999999999992</v>
      </c>
      <c r="AE14">
        <f t="shared" si="25"/>
        <v>0.45999999999999996</v>
      </c>
      <c r="AF14">
        <f t="shared" si="26"/>
        <v>0.42000000000000004</v>
      </c>
      <c r="AG14">
        <f t="shared" si="27"/>
        <v>0.29000000000000004</v>
      </c>
      <c r="AH14">
        <f t="shared" si="28"/>
        <v>0.76</v>
      </c>
      <c r="AI14">
        <f t="shared" si="29"/>
        <v>0.75</v>
      </c>
      <c r="AJ14">
        <f t="shared" si="30"/>
        <v>0.94</v>
      </c>
      <c r="AK14">
        <f t="shared" si="31"/>
        <v>0.42000000000000004</v>
      </c>
    </row>
    <row r="15" spans="1:37" x14ac:dyDescent="0.35">
      <c r="A15" s="40" t="s">
        <v>90</v>
      </c>
      <c r="B15" s="40" t="s">
        <v>173</v>
      </c>
      <c r="C15" s="46">
        <f t="shared" si="14"/>
        <v>0.59666666666666668</v>
      </c>
      <c r="D15" s="46">
        <f t="shared" si="15"/>
        <v>0.68499999999999994</v>
      </c>
      <c r="E15" s="46">
        <f t="shared" si="16"/>
        <v>0.78400000000000003</v>
      </c>
      <c r="F15" s="46">
        <f t="shared" si="17"/>
        <v>0.89750000000000008</v>
      </c>
      <c r="H15" s="40"/>
      <c r="I15" s="46">
        <v>0.6399999999999999</v>
      </c>
      <c r="J15" s="39">
        <v>0.73</v>
      </c>
      <c r="K15" s="35">
        <v>0.6</v>
      </c>
      <c r="L15">
        <v>0.9</v>
      </c>
      <c r="M15">
        <v>0.92</v>
      </c>
      <c r="N15" s="35">
        <v>0.88</v>
      </c>
      <c r="O15" s="39">
        <v>0.89</v>
      </c>
      <c r="P15" s="39">
        <v>0.76</v>
      </c>
      <c r="Q15" s="39">
        <v>0.58000000000000007</v>
      </c>
      <c r="R15" s="39">
        <v>0.44999999999999996</v>
      </c>
      <c r="S15" s="39">
        <v>0.76</v>
      </c>
      <c r="T15" s="39">
        <v>0.9</v>
      </c>
      <c r="U15" s="39">
        <v>0.97</v>
      </c>
      <c r="V15" s="39">
        <v>0.69</v>
      </c>
      <c r="X15">
        <f t="shared" si="18"/>
        <v>0.6399999999999999</v>
      </c>
      <c r="Y15">
        <f t="shared" si="19"/>
        <v>0.73</v>
      </c>
      <c r="Z15">
        <f t="shared" si="20"/>
        <v>0.6</v>
      </c>
      <c r="AA15">
        <f t="shared" si="21"/>
        <v>0.9</v>
      </c>
      <c r="AB15">
        <f t="shared" si="22"/>
        <v>0.92</v>
      </c>
      <c r="AC15">
        <f t="shared" si="23"/>
        <v>0.88</v>
      </c>
      <c r="AD15">
        <f t="shared" si="24"/>
        <v>0.89</v>
      </c>
      <c r="AE15">
        <f t="shared" si="25"/>
        <v>0.76</v>
      </c>
      <c r="AF15">
        <f t="shared" si="26"/>
        <v>0.58000000000000007</v>
      </c>
      <c r="AG15">
        <f t="shared" si="27"/>
        <v>0.44999999999999996</v>
      </c>
      <c r="AH15">
        <f t="shared" si="28"/>
        <v>0.76</v>
      </c>
      <c r="AI15">
        <f t="shared" si="29"/>
        <v>0.9</v>
      </c>
      <c r="AJ15">
        <f t="shared" si="30"/>
        <v>0.97</v>
      </c>
      <c r="AK15">
        <f t="shared" si="31"/>
        <v>0.69</v>
      </c>
    </row>
    <row r="16" spans="1:37" x14ac:dyDescent="0.35">
      <c r="A16" s="40" t="s">
        <v>153</v>
      </c>
      <c r="B16" s="40" t="s">
        <v>174</v>
      </c>
      <c r="C16" s="46">
        <f t="shared" si="14"/>
        <v>0.32666666666666666</v>
      </c>
      <c r="D16" s="46">
        <f t="shared" si="15"/>
        <v>0.16499999999999998</v>
      </c>
      <c r="E16" s="46">
        <f t="shared" si="16"/>
        <v>0.72199999999999998</v>
      </c>
      <c r="F16" s="46">
        <f t="shared" si="17"/>
        <v>0.66249999999999998</v>
      </c>
      <c r="H16" s="40"/>
      <c r="I16" s="46">
        <v>0.16</v>
      </c>
      <c r="J16" s="39">
        <v>0.16999999999999998</v>
      </c>
      <c r="K16" s="35">
        <v>0.38</v>
      </c>
      <c r="L16">
        <v>0.63</v>
      </c>
      <c r="M16">
        <v>0.82</v>
      </c>
      <c r="N16" s="35">
        <v>0.57999999999999996</v>
      </c>
      <c r="O16" s="39">
        <v>0.62</v>
      </c>
      <c r="P16" s="39">
        <v>0.44999999999999996</v>
      </c>
      <c r="Q16" s="39">
        <v>0.21</v>
      </c>
      <c r="R16" s="39">
        <v>0.32</v>
      </c>
      <c r="S16" s="39">
        <v>0.60000000000000009</v>
      </c>
      <c r="T16" s="39">
        <v>0.98</v>
      </c>
      <c r="U16" s="39">
        <v>1</v>
      </c>
      <c r="V16" s="39">
        <v>0.65</v>
      </c>
      <c r="X16">
        <f t="shared" si="18"/>
        <v>0.16</v>
      </c>
      <c r="Y16">
        <f t="shared" si="19"/>
        <v>0.16999999999999998</v>
      </c>
      <c r="Z16">
        <f t="shared" si="20"/>
        <v>0.38</v>
      </c>
      <c r="AA16">
        <f t="shared" si="21"/>
        <v>0.63</v>
      </c>
      <c r="AB16">
        <f t="shared" si="22"/>
        <v>0.82</v>
      </c>
      <c r="AC16">
        <f t="shared" si="23"/>
        <v>0.57999999999999996</v>
      </c>
      <c r="AD16">
        <f t="shared" si="24"/>
        <v>0.62</v>
      </c>
      <c r="AE16">
        <f t="shared" si="25"/>
        <v>0.44999999999999996</v>
      </c>
      <c r="AF16">
        <f t="shared" si="26"/>
        <v>0.21</v>
      </c>
      <c r="AG16">
        <f t="shared" si="27"/>
        <v>0.32</v>
      </c>
      <c r="AH16">
        <f t="shared" si="28"/>
        <v>0.60000000000000009</v>
      </c>
      <c r="AI16">
        <f t="shared" si="29"/>
        <v>0.98</v>
      </c>
      <c r="AJ16">
        <f t="shared" si="30"/>
        <v>1</v>
      </c>
      <c r="AK16">
        <f t="shared" si="31"/>
        <v>0.65</v>
      </c>
    </row>
    <row r="17" spans="1:37" x14ac:dyDescent="0.35">
      <c r="A17" s="40" t="s">
        <v>96</v>
      </c>
      <c r="B17" s="40" t="s">
        <v>175</v>
      </c>
      <c r="C17" s="46">
        <f t="shared" si="14"/>
        <v>0.67333333333333334</v>
      </c>
      <c r="D17" s="46">
        <f t="shared" si="15"/>
        <v>0.61</v>
      </c>
      <c r="E17" s="46">
        <f t="shared" si="16"/>
        <v>0.74399999999999999</v>
      </c>
      <c r="F17" s="46">
        <f t="shared" si="17"/>
        <v>0.65500000000000003</v>
      </c>
      <c r="H17" s="40"/>
      <c r="I17" s="46">
        <v>0.62</v>
      </c>
      <c r="J17" s="39">
        <v>0.6</v>
      </c>
      <c r="K17" s="35">
        <v>0.42</v>
      </c>
      <c r="L17">
        <v>0.71</v>
      </c>
      <c r="M17">
        <v>0.65999999999999992</v>
      </c>
      <c r="N17" s="35">
        <v>0.65</v>
      </c>
      <c r="O17" s="39">
        <v>0.6</v>
      </c>
      <c r="P17" s="39">
        <v>0.79</v>
      </c>
      <c r="Q17" s="39">
        <v>0.49</v>
      </c>
      <c r="R17" s="39">
        <v>0.74</v>
      </c>
      <c r="S17" s="39">
        <v>0.91</v>
      </c>
      <c r="T17" s="39">
        <v>0.85</v>
      </c>
      <c r="U17" s="39">
        <v>0.98</v>
      </c>
      <c r="V17" s="39">
        <v>0.56000000000000005</v>
      </c>
      <c r="X17">
        <f t="shared" si="18"/>
        <v>0.62</v>
      </c>
      <c r="Y17">
        <f t="shared" si="19"/>
        <v>0.6</v>
      </c>
      <c r="Z17">
        <f t="shared" si="20"/>
        <v>0.42</v>
      </c>
      <c r="AA17">
        <f t="shared" si="21"/>
        <v>0.71</v>
      </c>
      <c r="AB17">
        <f t="shared" si="22"/>
        <v>0.65999999999999992</v>
      </c>
      <c r="AC17">
        <f t="shared" si="23"/>
        <v>0.65</v>
      </c>
      <c r="AD17">
        <f t="shared" si="24"/>
        <v>0.6</v>
      </c>
      <c r="AE17">
        <f t="shared" si="25"/>
        <v>0.79</v>
      </c>
      <c r="AF17">
        <f t="shared" si="26"/>
        <v>0.49</v>
      </c>
      <c r="AG17">
        <f t="shared" si="27"/>
        <v>0.74</v>
      </c>
      <c r="AH17">
        <f t="shared" si="28"/>
        <v>0.91</v>
      </c>
      <c r="AI17">
        <f t="shared" si="29"/>
        <v>0.85</v>
      </c>
      <c r="AJ17">
        <f t="shared" si="30"/>
        <v>0.98</v>
      </c>
      <c r="AK17">
        <f t="shared" si="31"/>
        <v>0.56000000000000005</v>
      </c>
    </row>
    <row r="18" spans="1:37" x14ac:dyDescent="0.35">
      <c r="A18" s="40" t="s">
        <v>98</v>
      </c>
      <c r="B18" s="40" t="s">
        <v>176</v>
      </c>
      <c r="C18" s="46">
        <f t="shared" si="14"/>
        <v>0.51000000000000012</v>
      </c>
      <c r="D18" s="46">
        <f t="shared" si="15"/>
        <v>0.45</v>
      </c>
      <c r="E18" s="46">
        <f t="shared" si="16"/>
        <v>0.71400000000000008</v>
      </c>
      <c r="F18" s="46">
        <f t="shared" si="17"/>
        <v>0.68</v>
      </c>
      <c r="H18" s="40"/>
      <c r="I18" s="46">
        <v>0.4</v>
      </c>
      <c r="J18" s="39">
        <v>0.5</v>
      </c>
      <c r="K18" s="35">
        <v>0.43000000000000005</v>
      </c>
      <c r="L18">
        <v>0.74</v>
      </c>
      <c r="M18">
        <v>0.65</v>
      </c>
      <c r="N18" s="35">
        <v>0.69</v>
      </c>
      <c r="O18" s="39">
        <v>0.64</v>
      </c>
      <c r="P18" s="39">
        <v>0.62</v>
      </c>
      <c r="Q18" s="39">
        <v>0.52</v>
      </c>
      <c r="R18" s="39">
        <v>0.39</v>
      </c>
      <c r="S18" s="39">
        <v>0.79</v>
      </c>
      <c r="T18" s="39">
        <v>0.91</v>
      </c>
      <c r="U18" s="39">
        <v>0.98</v>
      </c>
      <c r="V18" s="39">
        <v>0.46</v>
      </c>
      <c r="X18">
        <f t="shared" si="18"/>
        <v>0.4</v>
      </c>
      <c r="Y18">
        <f t="shared" si="19"/>
        <v>0.5</v>
      </c>
      <c r="Z18">
        <f t="shared" si="20"/>
        <v>0.43000000000000005</v>
      </c>
      <c r="AA18">
        <f t="shared" si="21"/>
        <v>0.74</v>
      </c>
      <c r="AB18">
        <f t="shared" si="22"/>
        <v>0.65</v>
      </c>
      <c r="AC18">
        <f t="shared" si="23"/>
        <v>0.69</v>
      </c>
      <c r="AD18">
        <f t="shared" si="24"/>
        <v>0.64</v>
      </c>
      <c r="AE18">
        <f t="shared" si="25"/>
        <v>0.62</v>
      </c>
      <c r="AF18">
        <f t="shared" si="26"/>
        <v>0.52</v>
      </c>
      <c r="AG18">
        <f t="shared" si="27"/>
        <v>0.39</v>
      </c>
      <c r="AH18">
        <f t="shared" si="28"/>
        <v>0.79</v>
      </c>
      <c r="AI18">
        <f t="shared" si="29"/>
        <v>0.91</v>
      </c>
      <c r="AJ18">
        <f t="shared" si="30"/>
        <v>0.98</v>
      </c>
      <c r="AK18">
        <f t="shared" si="31"/>
        <v>0.46</v>
      </c>
    </row>
    <row r="19" spans="1:37" x14ac:dyDescent="0.35">
      <c r="A19" s="40" t="s">
        <v>126</v>
      </c>
      <c r="B19" s="40" t="s">
        <v>177</v>
      </c>
      <c r="C19" s="46">
        <f t="shared" si="14"/>
        <v>0.42666666666666669</v>
      </c>
      <c r="D19" s="46">
        <f t="shared" si="15"/>
        <v>0.7</v>
      </c>
      <c r="E19" s="46">
        <f t="shared" si="16"/>
        <v>0.69399999999999995</v>
      </c>
      <c r="F19" s="46">
        <f t="shared" si="17"/>
        <v>0.63500000000000001</v>
      </c>
      <c r="H19" s="40"/>
      <c r="I19" s="46">
        <v>0.66</v>
      </c>
      <c r="J19" s="39">
        <v>0.74</v>
      </c>
      <c r="K19" s="35">
        <v>0.32</v>
      </c>
      <c r="L19">
        <v>0.71</v>
      </c>
      <c r="M19">
        <v>0.73</v>
      </c>
      <c r="N19" s="35">
        <v>0.49</v>
      </c>
      <c r="O19" s="39">
        <v>0.61</v>
      </c>
      <c r="P19" s="39">
        <v>0.32</v>
      </c>
      <c r="Q19" s="39">
        <v>0.49</v>
      </c>
      <c r="R19" s="39">
        <v>0.47</v>
      </c>
      <c r="S19" s="39">
        <v>0.74</v>
      </c>
      <c r="T19" s="39">
        <v>0.86</v>
      </c>
      <c r="U19" s="39">
        <v>0.95</v>
      </c>
      <c r="V19" s="39">
        <v>0.6</v>
      </c>
      <c r="X19">
        <f t="shared" si="18"/>
        <v>0.66</v>
      </c>
      <c r="Y19">
        <f t="shared" si="19"/>
        <v>0.74</v>
      </c>
      <c r="Z19">
        <f t="shared" si="20"/>
        <v>0.32</v>
      </c>
      <c r="AA19">
        <f t="shared" si="21"/>
        <v>0.71</v>
      </c>
      <c r="AB19">
        <f t="shared" si="22"/>
        <v>0.73</v>
      </c>
      <c r="AC19">
        <f t="shared" si="23"/>
        <v>0.49</v>
      </c>
      <c r="AD19">
        <f t="shared" si="24"/>
        <v>0.61</v>
      </c>
      <c r="AE19">
        <f t="shared" si="25"/>
        <v>0.32</v>
      </c>
      <c r="AF19">
        <f t="shared" si="26"/>
        <v>0.49</v>
      </c>
      <c r="AG19">
        <f t="shared" si="27"/>
        <v>0.47</v>
      </c>
      <c r="AH19">
        <f t="shared" si="28"/>
        <v>0.74</v>
      </c>
      <c r="AI19">
        <f t="shared" si="29"/>
        <v>0.86</v>
      </c>
      <c r="AJ19">
        <f t="shared" si="30"/>
        <v>0.95</v>
      </c>
      <c r="AK19">
        <f t="shared" si="31"/>
        <v>0.6</v>
      </c>
    </row>
    <row r="20" spans="1:37" x14ac:dyDescent="0.35">
      <c r="A20" s="40" t="s">
        <v>100</v>
      </c>
      <c r="B20" s="40" t="s">
        <v>178</v>
      </c>
      <c r="C20" s="46">
        <f t="shared" si="14"/>
        <v>0.6133333333333334</v>
      </c>
      <c r="D20" s="46">
        <f t="shared" si="15"/>
        <v>0.43000000000000005</v>
      </c>
      <c r="E20" s="46">
        <f t="shared" si="16"/>
        <v>0.75800000000000001</v>
      </c>
      <c r="F20" s="46">
        <f t="shared" si="17"/>
        <v>0.8025000000000001</v>
      </c>
      <c r="H20" s="40"/>
      <c r="I20" s="46">
        <v>0.43000000000000005</v>
      </c>
      <c r="J20" s="39">
        <v>0.43</v>
      </c>
      <c r="K20" s="35">
        <v>0.55000000000000004</v>
      </c>
      <c r="L20">
        <v>0.85</v>
      </c>
      <c r="M20">
        <v>0.81</v>
      </c>
      <c r="N20" s="35">
        <v>0.74</v>
      </c>
      <c r="O20" s="39">
        <v>0.81</v>
      </c>
      <c r="P20" s="39">
        <v>0.82000000000000006</v>
      </c>
      <c r="Q20" s="39">
        <v>0.52</v>
      </c>
      <c r="R20" s="39">
        <v>0.5</v>
      </c>
      <c r="S20" s="39">
        <v>0.81</v>
      </c>
      <c r="T20" s="39">
        <v>0.88</v>
      </c>
      <c r="U20" s="39">
        <v>0.95</v>
      </c>
      <c r="V20" s="39">
        <v>0.6</v>
      </c>
      <c r="X20">
        <f t="shared" si="18"/>
        <v>0.43000000000000005</v>
      </c>
      <c r="Y20">
        <f t="shared" si="19"/>
        <v>0.43</v>
      </c>
      <c r="Z20">
        <f t="shared" si="20"/>
        <v>0.55000000000000004</v>
      </c>
      <c r="AA20">
        <f t="shared" si="21"/>
        <v>0.85</v>
      </c>
      <c r="AB20">
        <f t="shared" si="22"/>
        <v>0.81</v>
      </c>
      <c r="AC20">
        <f t="shared" si="23"/>
        <v>0.74</v>
      </c>
      <c r="AD20">
        <f t="shared" si="24"/>
        <v>0.81</v>
      </c>
      <c r="AE20">
        <f t="shared" si="25"/>
        <v>0.82000000000000006</v>
      </c>
      <c r="AF20">
        <f t="shared" si="26"/>
        <v>0.52</v>
      </c>
      <c r="AG20">
        <f t="shared" si="27"/>
        <v>0.5</v>
      </c>
      <c r="AH20">
        <f t="shared" si="28"/>
        <v>0.81</v>
      </c>
      <c r="AI20">
        <f t="shared" si="29"/>
        <v>0.88</v>
      </c>
      <c r="AJ20">
        <f t="shared" si="30"/>
        <v>0.95</v>
      </c>
      <c r="AK20">
        <f t="shared" si="31"/>
        <v>0.6</v>
      </c>
    </row>
    <row r="21" spans="1:37" x14ac:dyDescent="0.35">
      <c r="A21" s="40" t="s">
        <v>66</v>
      </c>
      <c r="B21" s="40" t="s">
        <v>179</v>
      </c>
      <c r="C21" s="46">
        <f t="shared" si="14"/>
        <v>0.60666666666666658</v>
      </c>
      <c r="D21" s="46">
        <f t="shared" si="15"/>
        <v>0.69499999999999995</v>
      </c>
      <c r="E21" s="46">
        <f t="shared" si="16"/>
        <v>0.62600000000000011</v>
      </c>
      <c r="F21" s="46">
        <f t="shared" si="17"/>
        <v>0.57750000000000001</v>
      </c>
      <c r="H21" s="40"/>
      <c r="I21" s="46">
        <v>0.65999999999999992</v>
      </c>
      <c r="J21" s="39">
        <v>0.73</v>
      </c>
      <c r="K21" s="35">
        <v>0.32</v>
      </c>
      <c r="L21">
        <v>0.67999999999999994</v>
      </c>
      <c r="M21">
        <v>0.56999999999999995</v>
      </c>
      <c r="N21" s="35">
        <v>0.54</v>
      </c>
      <c r="O21" s="39">
        <v>0.52</v>
      </c>
      <c r="P21" s="39">
        <v>0.76</v>
      </c>
      <c r="Q21" s="39">
        <v>0.47</v>
      </c>
      <c r="R21" s="39">
        <v>0.59</v>
      </c>
      <c r="S21" s="39">
        <v>0.78</v>
      </c>
      <c r="T21" s="39">
        <v>0.65</v>
      </c>
      <c r="U21" s="39">
        <v>0.93</v>
      </c>
      <c r="V21" s="39">
        <v>0.45</v>
      </c>
      <c r="X21">
        <f t="shared" si="18"/>
        <v>0.65999999999999992</v>
      </c>
      <c r="Y21">
        <f t="shared" si="19"/>
        <v>0.73</v>
      </c>
      <c r="Z21">
        <f t="shared" si="20"/>
        <v>0.32</v>
      </c>
      <c r="AA21">
        <f t="shared" si="21"/>
        <v>0.67999999999999994</v>
      </c>
      <c r="AB21">
        <f t="shared" si="22"/>
        <v>0.56999999999999995</v>
      </c>
      <c r="AC21">
        <f t="shared" si="23"/>
        <v>0.54</v>
      </c>
      <c r="AD21">
        <f t="shared" si="24"/>
        <v>0.52</v>
      </c>
      <c r="AE21">
        <f t="shared" si="25"/>
        <v>0.76</v>
      </c>
      <c r="AF21">
        <f t="shared" si="26"/>
        <v>0.47</v>
      </c>
      <c r="AG21">
        <f t="shared" si="27"/>
        <v>0.59</v>
      </c>
      <c r="AH21">
        <f t="shared" si="28"/>
        <v>0.78</v>
      </c>
      <c r="AI21">
        <f t="shared" si="29"/>
        <v>0.65</v>
      </c>
      <c r="AJ21">
        <f t="shared" si="30"/>
        <v>0.93</v>
      </c>
      <c r="AK21">
        <f t="shared" si="31"/>
        <v>0.45</v>
      </c>
    </row>
    <row r="22" spans="1:37" x14ac:dyDescent="0.35">
      <c r="A22" s="40" t="s">
        <v>128</v>
      </c>
      <c r="B22" s="40" t="s">
        <v>180</v>
      </c>
      <c r="C22" s="46">
        <f t="shared" si="14"/>
        <v>0.33</v>
      </c>
      <c r="D22" s="46">
        <f t="shared" si="15"/>
        <v>0.48</v>
      </c>
      <c r="E22" s="46">
        <f t="shared" si="16"/>
        <v>0.69000000000000006</v>
      </c>
      <c r="F22" s="46">
        <f t="shared" si="17"/>
        <v>0.78499999999999992</v>
      </c>
      <c r="H22" s="40"/>
      <c r="I22" s="46">
        <v>0.48</v>
      </c>
      <c r="J22" s="39">
        <v>0.48</v>
      </c>
      <c r="K22" s="35">
        <v>0.51</v>
      </c>
      <c r="L22">
        <v>0.86</v>
      </c>
      <c r="M22">
        <v>0.7</v>
      </c>
      <c r="N22" s="35">
        <v>0.82000000000000006</v>
      </c>
      <c r="O22" s="39">
        <v>0.76</v>
      </c>
      <c r="P22" s="39">
        <v>0.53</v>
      </c>
      <c r="Q22" s="39" t="s">
        <v>23</v>
      </c>
      <c r="R22" s="39">
        <v>0.13</v>
      </c>
      <c r="S22" s="39">
        <v>0.61</v>
      </c>
      <c r="T22" s="39">
        <v>0.95</v>
      </c>
      <c r="U22" s="39">
        <v>0.99</v>
      </c>
      <c r="V22" s="39">
        <v>0.39</v>
      </c>
      <c r="X22">
        <f t="shared" si="18"/>
        <v>0.48</v>
      </c>
      <c r="Y22">
        <f t="shared" si="19"/>
        <v>0.48</v>
      </c>
      <c r="Z22">
        <f t="shared" si="20"/>
        <v>0.51</v>
      </c>
      <c r="AA22">
        <f t="shared" si="21"/>
        <v>0.86</v>
      </c>
      <c r="AB22">
        <f t="shared" si="22"/>
        <v>0.7</v>
      </c>
      <c r="AC22">
        <f t="shared" si="23"/>
        <v>0.82000000000000006</v>
      </c>
      <c r="AD22">
        <f t="shared" si="24"/>
        <v>0.76</v>
      </c>
      <c r="AE22">
        <f t="shared" si="25"/>
        <v>0.53</v>
      </c>
      <c r="AF22" t="str">
        <f t="shared" si="26"/>
        <v>..</v>
      </c>
      <c r="AG22">
        <f t="shared" si="27"/>
        <v>0.13</v>
      </c>
      <c r="AH22">
        <f t="shared" si="28"/>
        <v>0.61</v>
      </c>
      <c r="AI22">
        <f t="shared" si="29"/>
        <v>0.95</v>
      </c>
      <c r="AJ22">
        <f t="shared" si="30"/>
        <v>0.99</v>
      </c>
      <c r="AK22">
        <f t="shared" si="31"/>
        <v>0.39</v>
      </c>
    </row>
    <row r="23" spans="1:37" x14ac:dyDescent="0.35">
      <c r="A23" s="40" t="s">
        <v>130</v>
      </c>
      <c r="B23" s="40" t="s">
        <v>181</v>
      </c>
      <c r="C23" s="46">
        <f t="shared" si="14"/>
        <v>0.62</v>
      </c>
      <c r="D23" s="46">
        <f t="shared" si="15"/>
        <v>0.64500000000000002</v>
      </c>
      <c r="E23" s="46">
        <f t="shared" si="16"/>
        <v>0.79799999999999982</v>
      </c>
      <c r="F23" s="46">
        <f t="shared" si="17"/>
        <v>0.79500000000000004</v>
      </c>
      <c r="H23" s="40"/>
      <c r="I23" s="46">
        <v>0.65</v>
      </c>
      <c r="J23" s="39">
        <v>0.64</v>
      </c>
      <c r="K23" s="35">
        <v>0.67999999999999994</v>
      </c>
      <c r="L23">
        <v>0.89</v>
      </c>
      <c r="M23">
        <v>0.82</v>
      </c>
      <c r="N23" s="35">
        <v>0.74</v>
      </c>
      <c r="O23" s="39">
        <v>0.73</v>
      </c>
      <c r="P23" s="39">
        <v>0.69000000000000006</v>
      </c>
      <c r="Q23" s="39">
        <v>0.64</v>
      </c>
      <c r="R23" s="39">
        <v>0.53</v>
      </c>
      <c r="S23" s="39">
        <v>0.71</v>
      </c>
      <c r="T23" s="39">
        <v>0.84</v>
      </c>
      <c r="U23" s="39">
        <v>0.96</v>
      </c>
      <c r="V23" s="39">
        <v>0.8</v>
      </c>
      <c r="X23">
        <f t="shared" si="18"/>
        <v>0.65</v>
      </c>
      <c r="Y23">
        <f t="shared" si="19"/>
        <v>0.64</v>
      </c>
      <c r="Z23">
        <f t="shared" si="20"/>
        <v>0.67999999999999994</v>
      </c>
      <c r="AA23">
        <f t="shared" si="21"/>
        <v>0.89</v>
      </c>
      <c r="AB23">
        <f t="shared" si="22"/>
        <v>0.82</v>
      </c>
      <c r="AC23">
        <f t="shared" si="23"/>
        <v>0.74</v>
      </c>
      <c r="AD23">
        <f t="shared" si="24"/>
        <v>0.73</v>
      </c>
      <c r="AE23">
        <f t="shared" si="25"/>
        <v>0.69000000000000006</v>
      </c>
      <c r="AF23">
        <f t="shared" si="26"/>
        <v>0.64</v>
      </c>
      <c r="AG23">
        <f t="shared" si="27"/>
        <v>0.53</v>
      </c>
      <c r="AH23">
        <f t="shared" si="28"/>
        <v>0.71</v>
      </c>
      <c r="AI23">
        <f t="shared" si="29"/>
        <v>0.84</v>
      </c>
      <c r="AJ23">
        <f t="shared" si="30"/>
        <v>0.96</v>
      </c>
      <c r="AK23">
        <f t="shared" si="31"/>
        <v>0.8</v>
      </c>
    </row>
    <row r="24" spans="1:37" x14ac:dyDescent="0.35">
      <c r="A24" s="40" t="s">
        <v>102</v>
      </c>
      <c r="B24" s="40" t="s">
        <v>182</v>
      </c>
      <c r="C24" s="46">
        <f t="shared" si="14"/>
        <v>0.4366666666666667</v>
      </c>
      <c r="D24" s="46">
        <f t="shared" si="15"/>
        <v>0.56000000000000005</v>
      </c>
      <c r="E24" s="46">
        <f t="shared" si="16"/>
        <v>0.72199999999999998</v>
      </c>
      <c r="F24" s="46">
        <f t="shared" si="17"/>
        <v>0.52249999999999996</v>
      </c>
      <c r="H24" s="40"/>
      <c r="I24" s="46">
        <v>0.57000000000000006</v>
      </c>
      <c r="J24" s="39">
        <v>0.55000000000000004</v>
      </c>
      <c r="K24" s="35">
        <v>0.48</v>
      </c>
      <c r="L24">
        <v>0.52</v>
      </c>
      <c r="M24">
        <v>0.5</v>
      </c>
      <c r="N24" s="35">
        <v>0.52</v>
      </c>
      <c r="O24" s="39">
        <v>0.55000000000000004</v>
      </c>
      <c r="P24" s="39">
        <v>0.57000000000000006</v>
      </c>
      <c r="Q24" s="39">
        <v>0.43000000000000005</v>
      </c>
      <c r="R24" s="39">
        <v>0.31</v>
      </c>
      <c r="S24" s="39">
        <v>0.76</v>
      </c>
      <c r="T24" s="39">
        <v>0.92</v>
      </c>
      <c r="U24" s="39">
        <v>0.99</v>
      </c>
      <c r="V24" s="39">
        <v>0.46</v>
      </c>
      <c r="X24">
        <f t="shared" si="18"/>
        <v>0.57000000000000006</v>
      </c>
      <c r="Y24">
        <f t="shared" si="19"/>
        <v>0.55000000000000004</v>
      </c>
      <c r="Z24">
        <f t="shared" si="20"/>
        <v>0.48</v>
      </c>
      <c r="AA24">
        <f t="shared" si="21"/>
        <v>0.52</v>
      </c>
      <c r="AB24">
        <f t="shared" si="22"/>
        <v>0.5</v>
      </c>
      <c r="AC24">
        <f t="shared" si="23"/>
        <v>0.52</v>
      </c>
      <c r="AD24">
        <f t="shared" si="24"/>
        <v>0.55000000000000004</v>
      </c>
      <c r="AE24">
        <f t="shared" si="25"/>
        <v>0.57000000000000006</v>
      </c>
      <c r="AF24">
        <f t="shared" si="26"/>
        <v>0.43000000000000005</v>
      </c>
      <c r="AG24">
        <f t="shared" si="27"/>
        <v>0.31</v>
      </c>
      <c r="AH24">
        <f t="shared" si="28"/>
        <v>0.76</v>
      </c>
      <c r="AI24">
        <f t="shared" si="29"/>
        <v>0.92</v>
      </c>
      <c r="AJ24">
        <f t="shared" si="30"/>
        <v>0.99</v>
      </c>
      <c r="AK24">
        <f t="shared" si="31"/>
        <v>0.46</v>
      </c>
    </row>
    <row r="25" spans="1:37" x14ac:dyDescent="0.35">
      <c r="A25" s="40" t="s">
        <v>104</v>
      </c>
      <c r="B25" s="40" t="s">
        <v>183</v>
      </c>
      <c r="C25" s="46">
        <f t="shared" si="14"/>
        <v>0.75666666666666682</v>
      </c>
      <c r="D25" s="46">
        <f t="shared" si="15"/>
        <v>0.88000000000000012</v>
      </c>
      <c r="E25" s="46">
        <f t="shared" si="16"/>
        <v>0.874</v>
      </c>
      <c r="F25" s="46">
        <f t="shared" si="17"/>
        <v>0.91</v>
      </c>
      <c r="H25" s="40"/>
      <c r="I25" s="46">
        <v>0.8600000000000001</v>
      </c>
      <c r="J25" s="39">
        <v>0.9</v>
      </c>
      <c r="K25" s="35">
        <v>0.67</v>
      </c>
      <c r="L25">
        <v>0.92999999999999994</v>
      </c>
      <c r="M25">
        <v>0.93</v>
      </c>
      <c r="N25" s="35">
        <v>0.87</v>
      </c>
      <c r="O25" s="39">
        <v>0.91</v>
      </c>
      <c r="P25" s="39">
        <v>0.90000000000000013</v>
      </c>
      <c r="Q25" s="39">
        <v>0.65</v>
      </c>
      <c r="R25" s="39">
        <v>0.72000000000000008</v>
      </c>
      <c r="S25" s="39">
        <v>0.94</v>
      </c>
      <c r="T25" s="39">
        <v>0.97</v>
      </c>
      <c r="U25" s="39">
        <v>1</v>
      </c>
      <c r="V25" s="39">
        <v>0.79</v>
      </c>
      <c r="X25">
        <f t="shared" si="18"/>
        <v>0.8600000000000001</v>
      </c>
      <c r="Y25">
        <f t="shared" si="19"/>
        <v>0.9</v>
      </c>
      <c r="Z25">
        <f t="shared" si="20"/>
        <v>0.67</v>
      </c>
      <c r="AA25">
        <f t="shared" si="21"/>
        <v>0.92999999999999994</v>
      </c>
      <c r="AB25">
        <f t="shared" si="22"/>
        <v>0.93</v>
      </c>
      <c r="AC25">
        <f t="shared" si="23"/>
        <v>0.87</v>
      </c>
      <c r="AD25">
        <f t="shared" si="24"/>
        <v>0.91</v>
      </c>
      <c r="AE25">
        <f t="shared" si="25"/>
        <v>0.90000000000000013</v>
      </c>
      <c r="AF25">
        <f t="shared" si="26"/>
        <v>0.65</v>
      </c>
      <c r="AG25">
        <f t="shared" si="27"/>
        <v>0.72000000000000008</v>
      </c>
      <c r="AH25">
        <f t="shared" si="28"/>
        <v>0.94</v>
      </c>
      <c r="AI25">
        <f t="shared" si="29"/>
        <v>0.97</v>
      </c>
      <c r="AJ25">
        <f t="shared" si="30"/>
        <v>1</v>
      </c>
      <c r="AK25">
        <f t="shared" si="31"/>
        <v>0.79</v>
      </c>
    </row>
    <row r="26" spans="1:37" x14ac:dyDescent="0.35">
      <c r="A26" s="40" t="s">
        <v>68</v>
      </c>
      <c r="B26" s="40" t="s">
        <v>184</v>
      </c>
      <c r="C26" s="46">
        <f t="shared" si="14"/>
        <v>0.35666666666666669</v>
      </c>
      <c r="D26" s="46">
        <f t="shared" si="15"/>
        <v>0.31</v>
      </c>
      <c r="E26" s="46">
        <f t="shared" si="16"/>
        <v>0.69</v>
      </c>
      <c r="F26" s="46">
        <f t="shared" si="17"/>
        <v>0.65666666666666662</v>
      </c>
      <c r="H26" s="40"/>
      <c r="I26" s="46">
        <v>0.30000000000000004</v>
      </c>
      <c r="J26" s="39">
        <v>0.31999999999999995</v>
      </c>
      <c r="K26" s="35">
        <v>0.35</v>
      </c>
      <c r="L26" t="s">
        <v>23</v>
      </c>
      <c r="M26">
        <v>0.65999999999999992</v>
      </c>
      <c r="N26" s="35">
        <v>0.64</v>
      </c>
      <c r="O26" s="39">
        <v>0.67</v>
      </c>
      <c r="P26" s="39">
        <v>0.4</v>
      </c>
      <c r="Q26" s="39">
        <v>0.22999999999999998</v>
      </c>
      <c r="R26" s="39">
        <v>0.44</v>
      </c>
      <c r="S26" s="39">
        <v>0.85</v>
      </c>
      <c r="T26" s="39">
        <v>0.94</v>
      </c>
      <c r="U26" s="39">
        <v>0.97</v>
      </c>
      <c r="V26" s="39">
        <v>0.34</v>
      </c>
      <c r="X26">
        <f t="shared" si="18"/>
        <v>0.30000000000000004</v>
      </c>
      <c r="Y26">
        <f t="shared" si="19"/>
        <v>0.31999999999999995</v>
      </c>
      <c r="Z26">
        <f t="shared" si="20"/>
        <v>0.35</v>
      </c>
      <c r="AA26" t="str">
        <f t="shared" si="21"/>
        <v>..</v>
      </c>
      <c r="AB26">
        <f t="shared" si="22"/>
        <v>0.65999999999999992</v>
      </c>
      <c r="AC26">
        <f t="shared" si="23"/>
        <v>0.64</v>
      </c>
      <c r="AD26">
        <f t="shared" si="24"/>
        <v>0.67</v>
      </c>
      <c r="AE26">
        <f t="shared" si="25"/>
        <v>0.4</v>
      </c>
      <c r="AF26">
        <f t="shared" si="26"/>
        <v>0.22999999999999998</v>
      </c>
      <c r="AG26">
        <f t="shared" si="27"/>
        <v>0.44</v>
      </c>
      <c r="AH26">
        <f t="shared" si="28"/>
        <v>0.85</v>
      </c>
      <c r="AI26">
        <f t="shared" si="29"/>
        <v>0.94</v>
      </c>
      <c r="AJ26">
        <f t="shared" si="30"/>
        <v>0.97</v>
      </c>
      <c r="AK26">
        <f t="shared" si="31"/>
        <v>0.34</v>
      </c>
    </row>
    <row r="27" spans="1:37" x14ac:dyDescent="0.35">
      <c r="A27" s="40" t="s">
        <v>70</v>
      </c>
      <c r="B27" s="40" t="s">
        <v>185</v>
      </c>
      <c r="C27" s="46">
        <f t="shared" si="14"/>
        <v>0.53333333333333333</v>
      </c>
      <c r="D27" s="46">
        <f t="shared" si="15"/>
        <v>0.64500000000000002</v>
      </c>
      <c r="E27" s="46">
        <f t="shared" si="16"/>
        <v>0.7659999999999999</v>
      </c>
      <c r="F27" s="46">
        <f t="shared" si="17"/>
        <v>0.78750000000000009</v>
      </c>
      <c r="H27" s="40"/>
      <c r="I27" s="46">
        <v>0.62</v>
      </c>
      <c r="J27" s="39">
        <v>0.67</v>
      </c>
      <c r="K27" s="35">
        <v>0.65</v>
      </c>
      <c r="L27">
        <v>0.82000000000000006</v>
      </c>
      <c r="M27">
        <v>0.85</v>
      </c>
      <c r="N27" s="35">
        <v>0.78</v>
      </c>
      <c r="O27" s="39">
        <v>0.7</v>
      </c>
      <c r="P27" s="39">
        <v>0.64</v>
      </c>
      <c r="Q27" s="39">
        <v>0.61</v>
      </c>
      <c r="R27" s="39">
        <v>0.35</v>
      </c>
      <c r="S27" s="39">
        <v>0.75</v>
      </c>
      <c r="T27" s="39">
        <v>0.84</v>
      </c>
      <c r="U27" s="39">
        <v>0.97</v>
      </c>
      <c r="V27" s="39">
        <v>0.62</v>
      </c>
      <c r="X27">
        <f t="shared" si="18"/>
        <v>0.62</v>
      </c>
      <c r="Y27">
        <f t="shared" si="19"/>
        <v>0.67</v>
      </c>
      <c r="Z27">
        <f t="shared" si="20"/>
        <v>0.65</v>
      </c>
      <c r="AA27">
        <f t="shared" si="21"/>
        <v>0.82000000000000006</v>
      </c>
      <c r="AB27">
        <f t="shared" si="22"/>
        <v>0.85</v>
      </c>
      <c r="AC27">
        <f t="shared" si="23"/>
        <v>0.78</v>
      </c>
      <c r="AD27">
        <f t="shared" si="24"/>
        <v>0.7</v>
      </c>
      <c r="AE27">
        <f t="shared" si="25"/>
        <v>0.64</v>
      </c>
      <c r="AF27">
        <f t="shared" si="26"/>
        <v>0.61</v>
      </c>
      <c r="AG27">
        <f t="shared" si="27"/>
        <v>0.35</v>
      </c>
      <c r="AH27">
        <f t="shared" si="28"/>
        <v>0.75</v>
      </c>
      <c r="AI27">
        <f t="shared" si="29"/>
        <v>0.84</v>
      </c>
      <c r="AJ27">
        <f t="shared" si="30"/>
        <v>0.97</v>
      </c>
      <c r="AK27">
        <f t="shared" si="31"/>
        <v>0.62</v>
      </c>
    </row>
    <row r="28" spans="1:37" x14ac:dyDescent="0.35">
      <c r="A28" s="40" t="s">
        <v>106</v>
      </c>
      <c r="B28" s="40" t="s">
        <v>186</v>
      </c>
      <c r="C28" s="46">
        <f t="shared" si="14"/>
        <v>0.67333333333333334</v>
      </c>
      <c r="D28" s="46">
        <f t="shared" si="15"/>
        <v>0.76</v>
      </c>
      <c r="E28" s="46">
        <f t="shared" si="16"/>
        <v>0.85799999999999998</v>
      </c>
      <c r="F28" s="46">
        <f t="shared" si="17"/>
        <v>0.7350000000000001</v>
      </c>
      <c r="H28" s="40"/>
      <c r="I28" s="46">
        <v>0.76</v>
      </c>
      <c r="J28" s="39">
        <v>0.76</v>
      </c>
      <c r="K28" s="35">
        <v>0.75</v>
      </c>
      <c r="L28">
        <v>0.86</v>
      </c>
      <c r="M28">
        <v>0.8</v>
      </c>
      <c r="N28" s="35">
        <v>0.56000000000000005</v>
      </c>
      <c r="O28" s="39">
        <v>0.72</v>
      </c>
      <c r="P28" s="39">
        <v>0.75</v>
      </c>
      <c r="Q28" s="39">
        <v>0.65</v>
      </c>
      <c r="R28" s="39">
        <v>0.62</v>
      </c>
      <c r="S28" s="39">
        <v>0.91</v>
      </c>
      <c r="T28" s="39">
        <v>0.9</v>
      </c>
      <c r="U28" s="39">
        <v>0.98</v>
      </c>
      <c r="V28" s="39">
        <v>0.75</v>
      </c>
      <c r="X28">
        <f t="shared" si="18"/>
        <v>0.76</v>
      </c>
      <c r="Y28">
        <f t="shared" si="19"/>
        <v>0.76</v>
      </c>
      <c r="Z28">
        <f t="shared" si="20"/>
        <v>0.75</v>
      </c>
      <c r="AA28">
        <f t="shared" si="21"/>
        <v>0.86</v>
      </c>
      <c r="AB28">
        <f t="shared" si="22"/>
        <v>0.8</v>
      </c>
      <c r="AC28">
        <f t="shared" si="23"/>
        <v>0.56000000000000005</v>
      </c>
      <c r="AD28">
        <f t="shared" si="24"/>
        <v>0.72</v>
      </c>
      <c r="AE28">
        <f t="shared" si="25"/>
        <v>0.75</v>
      </c>
      <c r="AF28">
        <f t="shared" si="26"/>
        <v>0.65</v>
      </c>
      <c r="AG28">
        <f t="shared" si="27"/>
        <v>0.62</v>
      </c>
      <c r="AH28">
        <f t="shared" si="28"/>
        <v>0.91</v>
      </c>
      <c r="AI28">
        <f t="shared" si="29"/>
        <v>0.9</v>
      </c>
      <c r="AJ28">
        <f t="shared" si="30"/>
        <v>0.98</v>
      </c>
      <c r="AK28">
        <f t="shared" si="31"/>
        <v>0.75</v>
      </c>
    </row>
    <row r="29" spans="1:37" x14ac:dyDescent="0.35">
      <c r="A29" s="40" t="s">
        <v>108</v>
      </c>
      <c r="B29" s="40" t="s">
        <v>187</v>
      </c>
      <c r="C29" s="46">
        <f t="shared" si="14"/>
        <v>0.70666666666666667</v>
      </c>
      <c r="D29" s="46">
        <f t="shared" si="15"/>
        <v>0.54500000000000004</v>
      </c>
      <c r="E29" s="46">
        <f t="shared" si="16"/>
        <v>0.87799999999999989</v>
      </c>
      <c r="F29" s="46">
        <f t="shared" si="17"/>
        <v>0.76500000000000012</v>
      </c>
      <c r="H29" s="40"/>
      <c r="I29" s="46">
        <v>0.55000000000000004</v>
      </c>
      <c r="J29" s="39">
        <v>0.54</v>
      </c>
      <c r="K29" s="35">
        <v>0.76</v>
      </c>
      <c r="L29">
        <v>0.8</v>
      </c>
      <c r="M29">
        <v>0.79</v>
      </c>
      <c r="N29" s="35">
        <v>0.73</v>
      </c>
      <c r="O29" s="39">
        <v>0.74</v>
      </c>
      <c r="P29" s="39">
        <v>0.76</v>
      </c>
      <c r="Q29" s="39">
        <v>0.71</v>
      </c>
      <c r="R29" s="39">
        <v>0.65</v>
      </c>
      <c r="S29" s="39">
        <v>0.91</v>
      </c>
      <c r="T29" s="39">
        <v>0.92999999999999994</v>
      </c>
      <c r="U29" s="39">
        <v>1</v>
      </c>
      <c r="V29" s="39">
        <v>0.79</v>
      </c>
      <c r="X29">
        <f t="shared" si="18"/>
        <v>0.55000000000000004</v>
      </c>
      <c r="Y29">
        <f t="shared" si="19"/>
        <v>0.54</v>
      </c>
      <c r="Z29">
        <f t="shared" si="20"/>
        <v>0.76</v>
      </c>
      <c r="AA29">
        <f t="shared" si="21"/>
        <v>0.8</v>
      </c>
      <c r="AB29">
        <f t="shared" si="22"/>
        <v>0.79</v>
      </c>
      <c r="AC29">
        <f t="shared" si="23"/>
        <v>0.73</v>
      </c>
      <c r="AD29">
        <f t="shared" si="24"/>
        <v>0.74</v>
      </c>
      <c r="AE29">
        <f t="shared" si="25"/>
        <v>0.76</v>
      </c>
      <c r="AF29">
        <f t="shared" si="26"/>
        <v>0.71</v>
      </c>
      <c r="AG29">
        <f t="shared" si="27"/>
        <v>0.65</v>
      </c>
      <c r="AH29">
        <f t="shared" si="28"/>
        <v>0.91</v>
      </c>
      <c r="AI29">
        <f t="shared" si="29"/>
        <v>0.92999999999999994</v>
      </c>
      <c r="AJ29">
        <f t="shared" si="30"/>
        <v>1</v>
      </c>
      <c r="AK29">
        <f t="shared" si="31"/>
        <v>0.79</v>
      </c>
    </row>
    <row r="30" spans="1:37" x14ac:dyDescent="0.35">
      <c r="A30" s="40" t="s">
        <v>110</v>
      </c>
      <c r="B30" s="40" t="s">
        <v>188</v>
      </c>
      <c r="C30" s="46">
        <f t="shared" si="14"/>
        <v>0.43333333333333335</v>
      </c>
      <c r="D30" s="46">
        <f t="shared" si="15"/>
        <v>0.46500000000000002</v>
      </c>
      <c r="E30" s="46">
        <f t="shared" si="16"/>
        <v>0.65600000000000003</v>
      </c>
      <c r="F30" s="46">
        <f t="shared" si="17"/>
        <v>0.50750000000000006</v>
      </c>
      <c r="H30" s="40"/>
      <c r="I30" s="46">
        <v>0.47000000000000003</v>
      </c>
      <c r="J30" s="39">
        <v>0.46</v>
      </c>
      <c r="K30" s="35">
        <v>0.16</v>
      </c>
      <c r="L30">
        <v>0.58000000000000007</v>
      </c>
      <c r="M30">
        <v>0.62</v>
      </c>
      <c r="N30" s="35">
        <v>0.41000000000000003</v>
      </c>
      <c r="O30" s="39">
        <v>0.42000000000000004</v>
      </c>
      <c r="P30" s="39">
        <v>0.71</v>
      </c>
      <c r="Q30" s="39">
        <v>0.27</v>
      </c>
      <c r="R30" s="39">
        <v>0.32</v>
      </c>
      <c r="S30" s="39">
        <v>0.87</v>
      </c>
      <c r="T30" s="39">
        <v>0.86</v>
      </c>
      <c r="U30" s="39">
        <v>0.96</v>
      </c>
      <c r="V30" s="39">
        <v>0.43</v>
      </c>
      <c r="X30">
        <f t="shared" si="18"/>
        <v>0.47000000000000003</v>
      </c>
      <c r="Y30">
        <f t="shared" si="19"/>
        <v>0.46</v>
      </c>
      <c r="Z30">
        <f t="shared" si="20"/>
        <v>0.16</v>
      </c>
      <c r="AA30">
        <f t="shared" si="21"/>
        <v>0.58000000000000007</v>
      </c>
      <c r="AB30">
        <f t="shared" si="22"/>
        <v>0.62</v>
      </c>
      <c r="AC30">
        <f t="shared" si="23"/>
        <v>0.41000000000000003</v>
      </c>
      <c r="AD30">
        <f t="shared" si="24"/>
        <v>0.42000000000000004</v>
      </c>
      <c r="AE30">
        <f t="shared" si="25"/>
        <v>0.71</v>
      </c>
      <c r="AF30">
        <f t="shared" si="26"/>
        <v>0.27</v>
      </c>
      <c r="AG30">
        <f t="shared" si="27"/>
        <v>0.32</v>
      </c>
      <c r="AH30">
        <f t="shared" si="28"/>
        <v>0.87</v>
      </c>
      <c r="AI30">
        <f t="shared" si="29"/>
        <v>0.86</v>
      </c>
      <c r="AJ30">
        <f t="shared" si="30"/>
        <v>0.96</v>
      </c>
      <c r="AK30">
        <f t="shared" si="31"/>
        <v>0.43</v>
      </c>
    </row>
    <row r="31" spans="1:37" x14ac:dyDescent="0.35">
      <c r="A31" s="40" t="s">
        <v>112</v>
      </c>
      <c r="B31" s="40" t="s">
        <v>189</v>
      </c>
      <c r="C31" s="46">
        <f t="shared" si="14"/>
        <v>0.71666666666666679</v>
      </c>
      <c r="D31" s="46">
        <f t="shared" si="15"/>
        <v>0.41500000000000004</v>
      </c>
      <c r="E31" s="46">
        <f t="shared" si="16"/>
        <v>0.79199999999999993</v>
      </c>
      <c r="F31" s="46">
        <f t="shared" si="17"/>
        <v>0.78</v>
      </c>
      <c r="H31" s="40"/>
      <c r="I31" s="46">
        <v>0.42000000000000004</v>
      </c>
      <c r="J31" s="39">
        <v>0.41000000000000003</v>
      </c>
      <c r="K31" s="35">
        <v>0.77</v>
      </c>
      <c r="L31">
        <v>0.78</v>
      </c>
      <c r="M31">
        <v>0.79</v>
      </c>
      <c r="N31" s="35">
        <v>0.76</v>
      </c>
      <c r="O31" s="39">
        <v>0.79</v>
      </c>
      <c r="P31" s="39">
        <v>0.91</v>
      </c>
      <c r="Q31" s="39">
        <v>0.56000000000000005</v>
      </c>
      <c r="R31" s="39">
        <v>0.67999999999999994</v>
      </c>
      <c r="S31" s="39">
        <v>0.71</v>
      </c>
      <c r="T31" s="39">
        <v>0.76</v>
      </c>
      <c r="U31" s="39">
        <v>1</v>
      </c>
      <c r="V31" s="39">
        <v>0.72</v>
      </c>
      <c r="X31">
        <f t="shared" si="18"/>
        <v>0.42000000000000004</v>
      </c>
      <c r="Y31">
        <f t="shared" si="19"/>
        <v>0.41000000000000003</v>
      </c>
      <c r="Z31">
        <f t="shared" si="20"/>
        <v>0.77</v>
      </c>
      <c r="AA31">
        <f t="shared" si="21"/>
        <v>0.78</v>
      </c>
      <c r="AB31">
        <f t="shared" si="22"/>
        <v>0.79</v>
      </c>
      <c r="AC31">
        <f t="shared" si="23"/>
        <v>0.76</v>
      </c>
      <c r="AD31">
        <f t="shared" si="24"/>
        <v>0.79</v>
      </c>
      <c r="AE31">
        <f t="shared" si="25"/>
        <v>0.91</v>
      </c>
      <c r="AF31">
        <f t="shared" si="26"/>
        <v>0.56000000000000005</v>
      </c>
      <c r="AG31">
        <f t="shared" si="27"/>
        <v>0.67999999999999994</v>
      </c>
      <c r="AH31">
        <f t="shared" si="28"/>
        <v>0.71</v>
      </c>
      <c r="AI31">
        <f t="shared" si="29"/>
        <v>0.76</v>
      </c>
      <c r="AJ31">
        <f t="shared" si="30"/>
        <v>1</v>
      </c>
      <c r="AK31">
        <f t="shared" si="31"/>
        <v>0.72</v>
      </c>
    </row>
    <row r="32" spans="1:37" x14ac:dyDescent="0.35">
      <c r="A32" s="40" t="s">
        <v>114</v>
      </c>
      <c r="B32" s="37" t="s">
        <v>115</v>
      </c>
      <c r="C32" s="46">
        <f t="shared" si="14"/>
        <v>0.61</v>
      </c>
      <c r="D32" s="46">
        <f t="shared" si="15"/>
        <v>0.61</v>
      </c>
      <c r="E32" s="46">
        <f t="shared" si="16"/>
        <v>0.66999999999999993</v>
      </c>
      <c r="F32" s="46">
        <f t="shared" si="17"/>
        <v>0.505</v>
      </c>
      <c r="H32" s="49"/>
      <c r="I32" s="46">
        <v>0.7</v>
      </c>
      <c r="J32" s="39">
        <v>0.52</v>
      </c>
      <c r="K32" s="35">
        <v>0.34</v>
      </c>
      <c r="L32">
        <v>0.6</v>
      </c>
      <c r="M32">
        <v>0.5</v>
      </c>
      <c r="N32" s="35">
        <v>0.49</v>
      </c>
      <c r="O32" s="39">
        <v>0.42999999999999994</v>
      </c>
      <c r="P32" s="39">
        <v>0.67</v>
      </c>
      <c r="Q32" s="39">
        <v>0.55000000000000004</v>
      </c>
      <c r="R32" s="39">
        <v>0.61</v>
      </c>
      <c r="S32" s="39">
        <v>0.79</v>
      </c>
      <c r="T32" s="39">
        <v>0.78</v>
      </c>
      <c r="U32" s="39">
        <v>0.92999999999999994</v>
      </c>
      <c r="V32" s="39">
        <v>0.51</v>
      </c>
      <c r="X32">
        <f t="shared" si="18"/>
        <v>0.7</v>
      </c>
      <c r="Y32">
        <f t="shared" si="19"/>
        <v>0.52</v>
      </c>
      <c r="Z32">
        <f t="shared" si="20"/>
        <v>0.34</v>
      </c>
      <c r="AA32">
        <f t="shared" si="21"/>
        <v>0.6</v>
      </c>
      <c r="AB32">
        <f t="shared" si="22"/>
        <v>0.5</v>
      </c>
      <c r="AC32">
        <f t="shared" si="23"/>
        <v>0.49</v>
      </c>
      <c r="AD32">
        <f t="shared" si="24"/>
        <v>0.42999999999999994</v>
      </c>
      <c r="AE32">
        <f t="shared" si="25"/>
        <v>0.67</v>
      </c>
      <c r="AF32">
        <f t="shared" si="26"/>
        <v>0.55000000000000004</v>
      </c>
      <c r="AG32">
        <f t="shared" si="27"/>
        <v>0.61</v>
      </c>
      <c r="AH32">
        <f t="shared" si="28"/>
        <v>0.79</v>
      </c>
      <c r="AI32">
        <f t="shared" si="29"/>
        <v>0.78</v>
      </c>
      <c r="AJ32">
        <f t="shared" si="30"/>
        <v>0.92999999999999994</v>
      </c>
      <c r="AK32">
        <f t="shared" si="31"/>
        <v>0.51</v>
      </c>
    </row>
    <row r="33" spans="1:37" x14ac:dyDescent="0.35">
      <c r="A33" s="40" t="s">
        <v>72</v>
      </c>
      <c r="B33" s="40" t="s">
        <v>190</v>
      </c>
      <c r="C33" s="46">
        <f t="shared" si="14"/>
        <v>0.64333333333333342</v>
      </c>
      <c r="D33" s="46">
        <f t="shared" si="15"/>
        <v>0.63</v>
      </c>
      <c r="E33" s="46">
        <f t="shared" si="16"/>
        <v>0.73199999999999998</v>
      </c>
      <c r="F33" s="46">
        <f t="shared" si="17"/>
        <v>0.66249999999999998</v>
      </c>
      <c r="H33" s="49"/>
      <c r="I33" s="46">
        <v>0.59</v>
      </c>
      <c r="J33" s="39">
        <v>0.67</v>
      </c>
      <c r="K33" s="35">
        <v>0.49</v>
      </c>
      <c r="L33">
        <v>0.65</v>
      </c>
      <c r="M33">
        <v>0.73</v>
      </c>
      <c r="N33" s="35">
        <v>0.5</v>
      </c>
      <c r="O33" s="39">
        <v>0.77</v>
      </c>
      <c r="P33" s="39">
        <v>0.77</v>
      </c>
      <c r="Q33" s="39">
        <v>0.56000000000000005</v>
      </c>
      <c r="R33" s="39">
        <v>0.6</v>
      </c>
      <c r="S33" s="39">
        <v>0.64</v>
      </c>
      <c r="T33" s="39">
        <v>0.9</v>
      </c>
      <c r="U33" s="39">
        <v>0.97</v>
      </c>
      <c r="V33" s="39">
        <v>0.66</v>
      </c>
      <c r="X33">
        <f t="shared" si="18"/>
        <v>0.59</v>
      </c>
      <c r="Y33">
        <f t="shared" si="19"/>
        <v>0.67</v>
      </c>
      <c r="Z33">
        <f t="shared" si="20"/>
        <v>0.49</v>
      </c>
      <c r="AA33">
        <f t="shared" si="21"/>
        <v>0.65</v>
      </c>
      <c r="AB33">
        <f t="shared" si="22"/>
        <v>0.73</v>
      </c>
      <c r="AC33">
        <f t="shared" si="23"/>
        <v>0.5</v>
      </c>
      <c r="AD33">
        <f t="shared" si="24"/>
        <v>0.77</v>
      </c>
      <c r="AE33">
        <f t="shared" si="25"/>
        <v>0.77</v>
      </c>
      <c r="AF33">
        <f t="shared" si="26"/>
        <v>0.56000000000000005</v>
      </c>
      <c r="AG33">
        <f t="shared" si="27"/>
        <v>0.6</v>
      </c>
      <c r="AH33">
        <f t="shared" si="28"/>
        <v>0.64</v>
      </c>
      <c r="AI33">
        <f t="shared" si="29"/>
        <v>0.9</v>
      </c>
      <c r="AJ33">
        <f t="shared" si="30"/>
        <v>0.97</v>
      </c>
      <c r="AK33">
        <f t="shared" si="31"/>
        <v>0.66</v>
      </c>
    </row>
    <row r="34" spans="1:37" x14ac:dyDescent="0.35">
      <c r="A34" s="40" t="s">
        <v>62</v>
      </c>
      <c r="B34" s="40" t="s">
        <v>191</v>
      </c>
      <c r="C34" s="46">
        <f t="shared" si="14"/>
        <v>0.52333333333333332</v>
      </c>
      <c r="D34" s="46">
        <f t="shared" si="15"/>
        <v>0.83499999999999996</v>
      </c>
      <c r="E34" s="46">
        <f t="shared" si="16"/>
        <v>0.76400000000000001</v>
      </c>
      <c r="F34" s="46">
        <f t="shared" si="17"/>
        <v>0.69</v>
      </c>
      <c r="H34" s="40"/>
      <c r="I34" s="46">
        <v>0.85</v>
      </c>
      <c r="J34" s="39">
        <v>0.82000000000000006</v>
      </c>
      <c r="K34" s="35">
        <v>0.60000000000000009</v>
      </c>
      <c r="L34">
        <v>0.62</v>
      </c>
      <c r="M34">
        <v>0.84</v>
      </c>
      <c r="N34" s="35">
        <v>0.54</v>
      </c>
      <c r="O34" s="39">
        <v>0.76</v>
      </c>
      <c r="P34" s="39">
        <v>0.67</v>
      </c>
      <c r="Q34" s="39">
        <v>0.54</v>
      </c>
      <c r="R34" s="39">
        <v>0.36</v>
      </c>
      <c r="S34" s="39">
        <v>0.7</v>
      </c>
      <c r="T34" s="39">
        <v>0.86</v>
      </c>
      <c r="U34" s="39">
        <v>0.96</v>
      </c>
      <c r="V34" s="39">
        <v>0.7</v>
      </c>
      <c r="X34">
        <f t="shared" si="18"/>
        <v>0.85</v>
      </c>
      <c r="Y34">
        <f t="shared" si="19"/>
        <v>0.82000000000000006</v>
      </c>
      <c r="Z34">
        <f t="shared" si="20"/>
        <v>0.60000000000000009</v>
      </c>
      <c r="AA34">
        <f t="shared" si="21"/>
        <v>0.62</v>
      </c>
      <c r="AB34">
        <f t="shared" si="22"/>
        <v>0.84</v>
      </c>
      <c r="AC34">
        <f t="shared" si="23"/>
        <v>0.54</v>
      </c>
      <c r="AD34">
        <f t="shared" si="24"/>
        <v>0.76</v>
      </c>
      <c r="AE34">
        <f t="shared" si="25"/>
        <v>0.67</v>
      </c>
      <c r="AF34">
        <f t="shared" si="26"/>
        <v>0.54</v>
      </c>
      <c r="AG34">
        <f t="shared" si="27"/>
        <v>0.36</v>
      </c>
      <c r="AH34">
        <f t="shared" si="28"/>
        <v>0.7</v>
      </c>
      <c r="AI34">
        <f t="shared" si="29"/>
        <v>0.86</v>
      </c>
      <c r="AJ34">
        <f t="shared" si="30"/>
        <v>0.96</v>
      </c>
      <c r="AK34">
        <f t="shared" si="31"/>
        <v>0.7</v>
      </c>
    </row>
    <row r="35" spans="1:37" x14ac:dyDescent="0.35">
      <c r="A35" s="40" t="s">
        <v>78</v>
      </c>
      <c r="B35" s="40" t="s">
        <v>192</v>
      </c>
      <c r="C35" s="46">
        <f t="shared" si="14"/>
        <v>0.35000000000000003</v>
      </c>
      <c r="D35" s="46">
        <f t="shared" si="15"/>
        <v>0.48</v>
      </c>
      <c r="E35" s="46">
        <f t="shared" si="16"/>
        <v>0.65999999999999992</v>
      </c>
      <c r="F35" s="46">
        <f t="shared" si="17"/>
        <v>0.58499999999999996</v>
      </c>
      <c r="H35" s="40"/>
      <c r="I35" s="46">
        <v>0.45</v>
      </c>
      <c r="J35" s="39">
        <v>0.51</v>
      </c>
      <c r="K35" s="35">
        <v>0.44</v>
      </c>
      <c r="L35">
        <v>0.65999999999999992</v>
      </c>
      <c r="M35">
        <v>0.56000000000000005</v>
      </c>
      <c r="N35" s="35">
        <v>0.6</v>
      </c>
      <c r="O35" s="39">
        <v>0.52</v>
      </c>
      <c r="P35" s="39">
        <v>0.47000000000000003</v>
      </c>
      <c r="Q35" s="39">
        <v>0.37</v>
      </c>
      <c r="R35" s="39">
        <v>0.21</v>
      </c>
      <c r="S35" s="39">
        <v>0.73</v>
      </c>
      <c r="T35" s="39">
        <v>0.76</v>
      </c>
      <c r="U35" s="39">
        <v>0.97</v>
      </c>
      <c r="V35" s="39">
        <v>0.4</v>
      </c>
      <c r="X35">
        <f t="shared" si="18"/>
        <v>0.45</v>
      </c>
      <c r="Y35">
        <f t="shared" si="19"/>
        <v>0.51</v>
      </c>
      <c r="Z35">
        <f t="shared" si="20"/>
        <v>0.44</v>
      </c>
      <c r="AA35">
        <f t="shared" si="21"/>
        <v>0.65999999999999992</v>
      </c>
      <c r="AB35">
        <f t="shared" si="22"/>
        <v>0.56000000000000005</v>
      </c>
      <c r="AC35">
        <f t="shared" si="23"/>
        <v>0.6</v>
      </c>
      <c r="AD35">
        <f t="shared" si="24"/>
        <v>0.52</v>
      </c>
      <c r="AE35">
        <f t="shared" si="25"/>
        <v>0.47000000000000003</v>
      </c>
      <c r="AF35">
        <f t="shared" si="26"/>
        <v>0.37</v>
      </c>
      <c r="AG35">
        <f t="shared" si="27"/>
        <v>0.21</v>
      </c>
      <c r="AH35">
        <f t="shared" si="28"/>
        <v>0.73</v>
      </c>
      <c r="AI35">
        <f t="shared" si="29"/>
        <v>0.76</v>
      </c>
      <c r="AJ35">
        <f t="shared" si="30"/>
        <v>0.97</v>
      </c>
      <c r="AK35">
        <f t="shared" si="31"/>
        <v>0.4</v>
      </c>
    </row>
    <row r="36" spans="1:37" x14ac:dyDescent="0.35">
      <c r="A36" s="40" t="s">
        <v>116</v>
      </c>
      <c r="B36" s="40" t="s">
        <v>193</v>
      </c>
      <c r="C36" s="46">
        <f t="shared" si="14"/>
        <v>0.42666666666666669</v>
      </c>
      <c r="D36" s="46">
        <f t="shared" si="15"/>
        <v>0.23500000000000001</v>
      </c>
      <c r="E36" s="46">
        <f t="shared" si="16"/>
        <v>0.69800000000000006</v>
      </c>
      <c r="F36" s="46">
        <f t="shared" si="17"/>
        <v>0.83250000000000002</v>
      </c>
      <c r="H36" s="40"/>
      <c r="I36" s="46">
        <v>0.24000000000000002</v>
      </c>
      <c r="J36" s="39">
        <v>0.23</v>
      </c>
      <c r="K36" s="35">
        <v>0.49</v>
      </c>
      <c r="L36">
        <v>0.9</v>
      </c>
      <c r="M36">
        <v>0.87</v>
      </c>
      <c r="N36" s="35">
        <v>0.75</v>
      </c>
      <c r="O36" s="39">
        <v>0.81</v>
      </c>
      <c r="P36" s="39">
        <v>0.66</v>
      </c>
      <c r="Q36" s="39">
        <v>0.22</v>
      </c>
      <c r="R36" s="39">
        <v>0.4</v>
      </c>
      <c r="S36" s="39">
        <v>0.63</v>
      </c>
      <c r="T36" s="39">
        <v>0.96</v>
      </c>
      <c r="U36" s="39">
        <v>0.99</v>
      </c>
      <c r="V36" s="39">
        <v>0.42000000000000004</v>
      </c>
      <c r="X36">
        <f t="shared" si="18"/>
        <v>0.24000000000000002</v>
      </c>
      <c r="Y36">
        <f t="shared" si="19"/>
        <v>0.23</v>
      </c>
      <c r="Z36">
        <f t="shared" si="20"/>
        <v>0.49</v>
      </c>
      <c r="AA36">
        <f t="shared" si="21"/>
        <v>0.9</v>
      </c>
      <c r="AB36">
        <f t="shared" si="22"/>
        <v>0.87</v>
      </c>
      <c r="AC36">
        <f t="shared" si="23"/>
        <v>0.75</v>
      </c>
      <c r="AD36">
        <f t="shared" si="24"/>
        <v>0.81</v>
      </c>
      <c r="AE36">
        <f t="shared" si="25"/>
        <v>0.66</v>
      </c>
      <c r="AF36">
        <f t="shared" si="26"/>
        <v>0.22</v>
      </c>
      <c r="AG36">
        <f t="shared" si="27"/>
        <v>0.4</v>
      </c>
      <c r="AH36">
        <f t="shared" si="28"/>
        <v>0.63</v>
      </c>
      <c r="AI36">
        <f t="shared" si="29"/>
        <v>0.96</v>
      </c>
      <c r="AJ36">
        <f t="shared" si="30"/>
        <v>0.99</v>
      </c>
      <c r="AK36">
        <f t="shared" si="31"/>
        <v>0.42000000000000004</v>
      </c>
    </row>
    <row r="37" spans="1:37" x14ac:dyDescent="0.35">
      <c r="A37" s="40" t="s">
        <v>118</v>
      </c>
      <c r="B37" s="40" t="s">
        <v>194</v>
      </c>
      <c r="C37" s="46">
        <f t="shared" si="14"/>
        <v>0.61</v>
      </c>
      <c r="D37" s="46">
        <f t="shared" si="15"/>
        <v>0.51500000000000001</v>
      </c>
      <c r="E37" s="46">
        <f t="shared" si="16"/>
        <v>0.74199999999999999</v>
      </c>
      <c r="F37" s="46">
        <f t="shared" si="17"/>
        <v>0.62749999999999995</v>
      </c>
      <c r="H37" s="40"/>
      <c r="I37" s="46">
        <v>0.48</v>
      </c>
      <c r="J37" s="39">
        <v>0.55000000000000004</v>
      </c>
      <c r="K37" s="35">
        <v>0.51</v>
      </c>
      <c r="L37">
        <v>0.65</v>
      </c>
      <c r="M37">
        <v>0.71</v>
      </c>
      <c r="N37" s="35">
        <v>0.6</v>
      </c>
      <c r="O37" s="39">
        <v>0.55000000000000004</v>
      </c>
      <c r="P37" s="39">
        <v>0.64</v>
      </c>
      <c r="Q37" s="39">
        <v>0.67999999999999994</v>
      </c>
      <c r="R37" s="39">
        <v>0.51</v>
      </c>
      <c r="S37" s="39">
        <v>0.81</v>
      </c>
      <c r="T37" s="39">
        <v>0.81</v>
      </c>
      <c r="U37" s="39">
        <v>0.94</v>
      </c>
      <c r="V37" s="39">
        <v>0.64</v>
      </c>
      <c r="X37">
        <f t="shared" si="18"/>
        <v>0.48</v>
      </c>
      <c r="Y37">
        <f t="shared" si="19"/>
        <v>0.55000000000000004</v>
      </c>
      <c r="Z37">
        <f t="shared" si="20"/>
        <v>0.51</v>
      </c>
      <c r="AA37">
        <f t="shared" si="21"/>
        <v>0.65</v>
      </c>
      <c r="AB37">
        <f t="shared" si="22"/>
        <v>0.71</v>
      </c>
      <c r="AC37">
        <f t="shared" si="23"/>
        <v>0.6</v>
      </c>
      <c r="AD37">
        <f t="shared" si="24"/>
        <v>0.55000000000000004</v>
      </c>
      <c r="AE37">
        <f t="shared" si="25"/>
        <v>0.64</v>
      </c>
      <c r="AF37">
        <f t="shared" si="26"/>
        <v>0.67999999999999994</v>
      </c>
      <c r="AG37">
        <f t="shared" si="27"/>
        <v>0.51</v>
      </c>
      <c r="AH37">
        <f t="shared" si="28"/>
        <v>0.81</v>
      </c>
      <c r="AI37">
        <f t="shared" si="29"/>
        <v>0.81</v>
      </c>
      <c r="AJ37">
        <f t="shared" si="30"/>
        <v>0.94</v>
      </c>
      <c r="AK37">
        <f t="shared" si="31"/>
        <v>0.64</v>
      </c>
    </row>
    <row r="38" spans="1:37" x14ac:dyDescent="0.35">
      <c r="A38" s="40" t="s">
        <v>76</v>
      </c>
      <c r="B38" s="40" t="s">
        <v>195</v>
      </c>
      <c r="C38" s="46">
        <f t="shared" si="14"/>
        <v>0.78333333333333333</v>
      </c>
      <c r="D38" s="46">
        <f t="shared" si="15"/>
        <v>0.48499999999999999</v>
      </c>
      <c r="E38" s="46">
        <f t="shared" si="16"/>
        <v>0.7420000000000001</v>
      </c>
      <c r="F38" s="46">
        <f t="shared" si="17"/>
        <v>0.71249999999999991</v>
      </c>
      <c r="H38" s="37"/>
      <c r="I38" s="46">
        <v>0.42</v>
      </c>
      <c r="J38" s="39">
        <v>0.55000000000000004</v>
      </c>
      <c r="K38" s="35">
        <v>0.6</v>
      </c>
      <c r="L38">
        <v>0.87</v>
      </c>
      <c r="M38">
        <v>0.67999999999999994</v>
      </c>
      <c r="N38" s="35">
        <v>0.67999999999999994</v>
      </c>
      <c r="O38" s="39">
        <v>0.62</v>
      </c>
      <c r="P38" s="39">
        <v>0.84000000000000008</v>
      </c>
      <c r="Q38" s="39">
        <v>0.76</v>
      </c>
      <c r="R38" s="39">
        <v>0.75</v>
      </c>
      <c r="S38" s="39">
        <v>0.77</v>
      </c>
      <c r="T38" s="39">
        <v>0.84</v>
      </c>
      <c r="U38" s="39">
        <v>0.76</v>
      </c>
      <c r="V38" s="39">
        <v>0.74</v>
      </c>
      <c r="X38">
        <f t="shared" si="18"/>
        <v>0.42</v>
      </c>
      <c r="Y38">
        <f t="shared" si="19"/>
        <v>0.55000000000000004</v>
      </c>
      <c r="Z38">
        <f t="shared" si="20"/>
        <v>0.6</v>
      </c>
      <c r="AA38">
        <f t="shared" si="21"/>
        <v>0.87</v>
      </c>
      <c r="AB38">
        <f t="shared" si="22"/>
        <v>0.67999999999999994</v>
      </c>
      <c r="AC38">
        <f t="shared" si="23"/>
        <v>0.67999999999999994</v>
      </c>
      <c r="AD38">
        <f t="shared" si="24"/>
        <v>0.62</v>
      </c>
      <c r="AE38">
        <f t="shared" si="25"/>
        <v>0.84000000000000008</v>
      </c>
      <c r="AF38">
        <f t="shared" si="26"/>
        <v>0.76</v>
      </c>
      <c r="AG38">
        <f t="shared" si="27"/>
        <v>0.75</v>
      </c>
      <c r="AH38">
        <f t="shared" si="28"/>
        <v>0.77</v>
      </c>
      <c r="AI38">
        <f t="shared" si="29"/>
        <v>0.84</v>
      </c>
      <c r="AJ38">
        <f t="shared" si="30"/>
        <v>0.76</v>
      </c>
      <c r="AK38">
        <f t="shared" si="31"/>
        <v>0.74</v>
      </c>
    </row>
    <row r="39" spans="1:37" x14ac:dyDescent="0.35">
      <c r="A39" s="40" t="s">
        <v>80</v>
      </c>
      <c r="B39" s="40" t="s">
        <v>196</v>
      </c>
      <c r="C39" s="46">
        <f t="shared" si="14"/>
        <v>0.69000000000000006</v>
      </c>
      <c r="D39" s="46">
        <f t="shared" si="15"/>
        <v>0.59499999999999997</v>
      </c>
      <c r="E39" s="46">
        <f t="shared" si="16"/>
        <v>0.75600000000000001</v>
      </c>
      <c r="F39" s="46">
        <f t="shared" si="17"/>
        <v>0.78</v>
      </c>
      <c r="H39" s="37"/>
      <c r="I39" s="46">
        <v>0.59</v>
      </c>
      <c r="J39" s="39">
        <v>0.6</v>
      </c>
      <c r="K39" s="35">
        <v>0.48</v>
      </c>
      <c r="L39">
        <v>0.83000000000000007</v>
      </c>
      <c r="M39">
        <v>0.79</v>
      </c>
      <c r="N39" s="35">
        <v>0.73</v>
      </c>
      <c r="O39" s="39">
        <v>0.77</v>
      </c>
      <c r="P39" s="39">
        <v>0.85</v>
      </c>
      <c r="Q39" s="39">
        <v>0.54</v>
      </c>
      <c r="R39" s="39">
        <v>0.68</v>
      </c>
      <c r="S39" s="39">
        <v>0.87</v>
      </c>
      <c r="T39" s="39">
        <v>0.83</v>
      </c>
      <c r="U39" s="39">
        <v>0.98</v>
      </c>
      <c r="V39" s="39">
        <v>0.62</v>
      </c>
      <c r="X39">
        <f t="shared" si="18"/>
        <v>0.59</v>
      </c>
      <c r="Y39">
        <f t="shared" si="19"/>
        <v>0.6</v>
      </c>
      <c r="Z39">
        <f t="shared" si="20"/>
        <v>0.48</v>
      </c>
      <c r="AA39">
        <f t="shared" si="21"/>
        <v>0.83000000000000007</v>
      </c>
      <c r="AB39">
        <f t="shared" si="22"/>
        <v>0.79</v>
      </c>
      <c r="AC39">
        <f t="shared" si="23"/>
        <v>0.73</v>
      </c>
      <c r="AD39">
        <f t="shared" si="24"/>
        <v>0.77</v>
      </c>
      <c r="AE39">
        <f t="shared" si="25"/>
        <v>0.85</v>
      </c>
      <c r="AF39">
        <f t="shared" si="26"/>
        <v>0.54</v>
      </c>
      <c r="AG39">
        <f t="shared" si="27"/>
        <v>0.68</v>
      </c>
      <c r="AH39">
        <f t="shared" si="28"/>
        <v>0.87</v>
      </c>
      <c r="AI39">
        <f t="shared" si="29"/>
        <v>0.83</v>
      </c>
      <c r="AJ39">
        <f t="shared" si="30"/>
        <v>0.98</v>
      </c>
      <c r="AK39">
        <f t="shared" si="31"/>
        <v>0.62</v>
      </c>
    </row>
    <row r="40" spans="1:37" x14ac:dyDescent="0.35">
      <c r="A40" s="40" t="s">
        <v>82</v>
      </c>
      <c r="B40" s="42" t="s">
        <v>197</v>
      </c>
      <c r="C40" s="46">
        <f t="shared" si="14"/>
        <v>0.41666666666666669</v>
      </c>
      <c r="D40" s="46">
        <f t="shared" si="15"/>
        <v>0.7</v>
      </c>
      <c r="E40" s="46">
        <f t="shared" si="16"/>
        <v>0.72599999999999998</v>
      </c>
      <c r="F40" s="46">
        <f t="shared" si="17"/>
        <v>0.61499999999999999</v>
      </c>
      <c r="I40">
        <v>0.68</v>
      </c>
      <c r="J40" s="39">
        <v>0.72</v>
      </c>
      <c r="K40" s="35">
        <v>0.48</v>
      </c>
      <c r="L40">
        <v>0.65999999999999992</v>
      </c>
      <c r="M40">
        <v>0.75</v>
      </c>
      <c r="N40" s="35">
        <v>0.51</v>
      </c>
      <c r="O40" s="39">
        <v>0.54</v>
      </c>
      <c r="P40" s="39">
        <v>0.38</v>
      </c>
      <c r="Q40" s="39">
        <v>0.56000000000000005</v>
      </c>
      <c r="R40" s="39">
        <v>0.31</v>
      </c>
      <c r="S40" s="39">
        <v>0.77</v>
      </c>
      <c r="T40" s="39">
        <v>0.8</v>
      </c>
      <c r="U40" s="39">
        <v>0.97</v>
      </c>
      <c r="V40" s="39">
        <v>0.61</v>
      </c>
      <c r="X40">
        <f t="shared" si="18"/>
        <v>0.68</v>
      </c>
      <c r="Y40">
        <f t="shared" si="19"/>
        <v>0.72</v>
      </c>
      <c r="Z40">
        <f t="shared" si="20"/>
        <v>0.48</v>
      </c>
      <c r="AA40">
        <f t="shared" si="21"/>
        <v>0.65999999999999992</v>
      </c>
      <c r="AB40">
        <f t="shared" si="22"/>
        <v>0.75</v>
      </c>
      <c r="AC40">
        <f t="shared" si="23"/>
        <v>0.51</v>
      </c>
      <c r="AD40">
        <f t="shared" si="24"/>
        <v>0.54</v>
      </c>
      <c r="AE40">
        <f t="shared" si="25"/>
        <v>0.38</v>
      </c>
      <c r="AF40">
        <f t="shared" si="26"/>
        <v>0.56000000000000005</v>
      </c>
      <c r="AG40">
        <f t="shared" si="27"/>
        <v>0.31</v>
      </c>
      <c r="AH40">
        <f t="shared" si="28"/>
        <v>0.77</v>
      </c>
      <c r="AI40">
        <f t="shared" si="29"/>
        <v>0.8</v>
      </c>
      <c r="AJ40">
        <f t="shared" si="30"/>
        <v>0.97</v>
      </c>
      <c r="AK40">
        <f t="shared" si="31"/>
        <v>0.61</v>
      </c>
    </row>
    <row r="41" spans="1:37" x14ac:dyDescent="0.35">
      <c r="A41" s="41"/>
      <c r="B41" s="42"/>
      <c r="C41" s="36"/>
      <c r="D41" s="46"/>
      <c r="E41" s="36"/>
      <c r="F41" s="36"/>
      <c r="I41" s="39"/>
      <c r="J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37" x14ac:dyDescent="0.35">
      <c r="A42" s="41"/>
      <c r="B42" s="42"/>
      <c r="C42" s="36"/>
      <c r="D42" s="36"/>
      <c r="E42" s="36"/>
      <c r="F42" s="36"/>
      <c r="J42" s="39"/>
      <c r="K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37" x14ac:dyDescent="0.35">
      <c r="A43" s="40"/>
      <c r="B43" s="42"/>
      <c r="C43" s="36"/>
      <c r="D43" s="36"/>
      <c r="E43" s="36"/>
      <c r="F43" s="36"/>
      <c r="J43" s="39"/>
      <c r="M43" s="39"/>
      <c r="N43" s="39"/>
      <c r="O43" s="39"/>
      <c r="P43" s="39"/>
      <c r="Q43" s="39"/>
      <c r="R43" s="39"/>
      <c r="S43" s="39"/>
      <c r="T43" s="39"/>
      <c r="U43" s="39"/>
      <c r="V43" s="39"/>
    </row>
    <row r="44" spans="1:37" x14ac:dyDescent="0.35">
      <c r="A44" s="41"/>
      <c r="B44" s="42"/>
      <c r="C44" s="36"/>
      <c r="D44" s="36"/>
      <c r="E44" s="36"/>
      <c r="F44" s="36"/>
      <c r="I44" t="s">
        <v>26</v>
      </c>
      <c r="J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</row>
    <row r="45" spans="1:37" x14ac:dyDescent="0.35">
      <c r="A45" s="41"/>
      <c r="B45" s="42"/>
      <c r="C45" s="36"/>
      <c r="D45" s="36"/>
      <c r="E45" s="36"/>
      <c r="F45" s="36"/>
      <c r="J45" s="39"/>
      <c r="M45" s="39"/>
      <c r="N45" s="39"/>
      <c r="O45" s="39"/>
      <c r="P45" s="39"/>
      <c r="Q45" s="39"/>
      <c r="R45" s="39"/>
      <c r="S45" s="39"/>
      <c r="T45" s="39"/>
      <c r="U45" s="39"/>
      <c r="V45" s="39"/>
    </row>
    <row r="46" spans="1:37" x14ac:dyDescent="0.35">
      <c r="A46" s="41"/>
      <c r="B46" s="42"/>
      <c r="C46" s="36"/>
      <c r="D46" s="36"/>
      <c r="E46" s="36"/>
      <c r="F46" s="36"/>
      <c r="J46" s="39"/>
      <c r="M46" s="39"/>
      <c r="N46" s="39"/>
      <c r="O46" s="39"/>
      <c r="P46" s="39"/>
      <c r="Q46" s="39"/>
      <c r="R46" s="39"/>
      <c r="S46" s="39"/>
      <c r="T46" s="39"/>
      <c r="U46" s="39"/>
      <c r="V46" s="39"/>
    </row>
    <row r="47" spans="1:37" x14ac:dyDescent="0.35">
      <c r="A47" s="41"/>
      <c r="B47" s="42"/>
      <c r="C47" s="36"/>
      <c r="D47" s="36"/>
      <c r="E47" s="36"/>
      <c r="F47" s="36"/>
      <c r="J47" s="39"/>
      <c r="M47" s="39"/>
      <c r="N47" s="39"/>
      <c r="O47" s="39"/>
      <c r="P47" s="39"/>
      <c r="Q47" s="39"/>
      <c r="R47" s="39"/>
      <c r="S47" s="39"/>
      <c r="T47" s="39"/>
      <c r="U47" s="39"/>
      <c r="V47" s="39"/>
    </row>
    <row r="48" spans="1:37" x14ac:dyDescent="0.35">
      <c r="A48" s="41"/>
      <c r="B48" s="42"/>
      <c r="C48" s="36"/>
      <c r="D48" s="36"/>
      <c r="E48" s="36"/>
      <c r="F48" s="36"/>
      <c r="J48" s="39"/>
      <c r="M48" s="39"/>
      <c r="N48" s="39"/>
      <c r="O48" s="39"/>
      <c r="P48" s="39"/>
      <c r="Q48" s="39"/>
      <c r="R48" s="39"/>
      <c r="S48" s="39"/>
      <c r="T48" s="39"/>
      <c r="U48" s="39"/>
      <c r="V48" s="39"/>
    </row>
    <row r="49" spans="1:22" x14ac:dyDescent="0.35">
      <c r="A49" s="41"/>
      <c r="B49" s="42"/>
      <c r="C49" s="36"/>
      <c r="D49" s="36"/>
      <c r="E49" s="36"/>
      <c r="F49" s="36"/>
      <c r="J49" s="39"/>
      <c r="M49" s="39"/>
      <c r="N49" s="39"/>
      <c r="O49" s="39"/>
      <c r="P49" s="39"/>
      <c r="Q49" s="39"/>
      <c r="R49" s="39"/>
      <c r="S49" s="39"/>
      <c r="T49" s="39"/>
      <c r="U49" s="39"/>
      <c r="V49" s="39"/>
    </row>
    <row r="50" spans="1:22" x14ac:dyDescent="0.35">
      <c r="A50" s="41"/>
      <c r="B50" s="42"/>
      <c r="C50" s="36"/>
      <c r="D50" s="36"/>
      <c r="E50" s="36"/>
      <c r="F50" s="36"/>
      <c r="J50" s="39"/>
      <c r="M50" s="39"/>
      <c r="N50" s="39"/>
      <c r="O50" s="39"/>
      <c r="P50" s="39"/>
      <c r="Q50" s="39"/>
      <c r="R50" s="39"/>
      <c r="S50" s="39"/>
      <c r="T50" s="39"/>
      <c r="U50" s="39"/>
      <c r="V50" s="39"/>
    </row>
    <row r="51" spans="1:22" x14ac:dyDescent="0.35">
      <c r="A51" s="41"/>
      <c r="B51" s="42"/>
      <c r="C51" s="36"/>
      <c r="D51" s="36"/>
      <c r="E51" s="36"/>
      <c r="F51" s="36"/>
      <c r="J51" s="39"/>
      <c r="M51" s="39"/>
      <c r="N51" s="39"/>
      <c r="O51" s="39"/>
      <c r="P51" s="39"/>
      <c r="Q51" s="39"/>
      <c r="R51" s="39"/>
      <c r="S51" s="39"/>
      <c r="T51" s="39"/>
      <c r="U51" s="39"/>
      <c r="V51" s="39"/>
    </row>
    <row r="52" spans="1:22" x14ac:dyDescent="0.35">
      <c r="A52" s="41"/>
      <c r="B52" s="42"/>
      <c r="C52" s="36"/>
      <c r="D52" s="36"/>
      <c r="E52" s="36"/>
      <c r="F52" s="36"/>
      <c r="J52" s="39"/>
      <c r="M52" s="39"/>
      <c r="N52" s="39"/>
      <c r="O52" s="39"/>
      <c r="P52" s="39"/>
      <c r="Q52" s="39"/>
      <c r="R52" s="39"/>
      <c r="S52" s="39"/>
      <c r="T52" s="39"/>
      <c r="U52" s="39"/>
      <c r="V52" s="39"/>
    </row>
    <row r="53" spans="1:22" x14ac:dyDescent="0.35">
      <c r="A53" s="41"/>
      <c r="B53" s="42"/>
      <c r="C53" s="36"/>
      <c r="D53" s="36"/>
      <c r="E53" s="36"/>
      <c r="F53" s="36"/>
      <c r="J53" s="39"/>
      <c r="M53" s="39"/>
      <c r="N53" s="39"/>
      <c r="O53" s="39"/>
      <c r="P53" s="39"/>
      <c r="Q53" s="39"/>
      <c r="R53" s="39"/>
      <c r="S53" s="39"/>
      <c r="T53" s="39"/>
      <c r="U53" s="39"/>
      <c r="V53" s="39"/>
    </row>
    <row r="54" spans="1:22" x14ac:dyDescent="0.35">
      <c r="A54" s="41"/>
      <c r="B54" s="42"/>
      <c r="C54" s="36"/>
      <c r="D54" s="36"/>
      <c r="E54" s="36"/>
      <c r="F54" s="36"/>
      <c r="J54" s="39"/>
      <c r="M54" s="39"/>
      <c r="N54" s="39"/>
      <c r="O54" s="39"/>
      <c r="P54" s="39"/>
      <c r="Q54" s="39"/>
      <c r="R54" s="39"/>
      <c r="S54" s="39"/>
      <c r="T54" s="39"/>
      <c r="U54" s="39"/>
      <c r="V54" s="39"/>
    </row>
    <row r="55" spans="1:22" x14ac:dyDescent="0.35">
      <c r="A55" s="41"/>
      <c r="B55" s="42"/>
      <c r="C55" s="36"/>
      <c r="D55" s="36"/>
      <c r="E55" s="36"/>
      <c r="F55" s="36"/>
      <c r="J55" s="39"/>
      <c r="M55" s="39"/>
      <c r="N55" s="39"/>
      <c r="O55" s="39"/>
      <c r="P55" s="39"/>
      <c r="Q55" s="39"/>
      <c r="R55" s="39"/>
      <c r="S55" s="39"/>
      <c r="T55" s="39"/>
      <c r="U55" s="39"/>
      <c r="V55" s="39"/>
    </row>
    <row r="56" spans="1:22" x14ac:dyDescent="0.35">
      <c r="A56" s="41"/>
      <c r="B56" s="42"/>
      <c r="C56" s="36"/>
      <c r="D56" s="36"/>
      <c r="E56" s="36"/>
      <c r="F56" s="36"/>
      <c r="J56" s="43"/>
      <c r="K56" s="44"/>
      <c r="M56" s="45"/>
      <c r="O56" s="39"/>
      <c r="P56" s="44"/>
      <c r="Q56" s="39"/>
      <c r="R56" s="44"/>
      <c r="S56" s="44"/>
      <c r="T56" s="44"/>
      <c r="U56" s="44"/>
    </row>
    <row r="57" spans="1:22" x14ac:dyDescent="0.35">
      <c r="A57" s="41"/>
      <c r="B57" s="42"/>
      <c r="C57" s="36"/>
      <c r="D57" s="36"/>
      <c r="E57" s="36"/>
      <c r="F57" s="36"/>
      <c r="J57" s="43"/>
      <c r="K57" s="44"/>
      <c r="M57" s="45"/>
      <c r="O57" s="39"/>
      <c r="P57" s="44"/>
      <c r="Q57" s="39"/>
      <c r="R57" s="44"/>
      <c r="S57" s="44"/>
      <c r="T57" s="44"/>
      <c r="U57" s="44"/>
    </row>
    <row r="58" spans="1:22" x14ac:dyDescent="0.35">
      <c r="A58" s="41"/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2" x14ac:dyDescent="0.35">
      <c r="A59" s="41"/>
      <c r="B59" s="42"/>
      <c r="C59" s="36"/>
      <c r="D59" s="36"/>
      <c r="E59" s="36"/>
      <c r="F59" s="36"/>
      <c r="J59" s="43"/>
      <c r="K59" s="44"/>
      <c r="L59" s="44"/>
      <c r="M59" s="45"/>
      <c r="O59" s="44"/>
      <c r="P59" s="44"/>
      <c r="Q59" s="44"/>
      <c r="R59" s="44"/>
      <c r="S59" s="44"/>
      <c r="T59" s="44"/>
      <c r="U59" s="44"/>
    </row>
    <row r="60" spans="1:22" x14ac:dyDescent="0.35">
      <c r="A60" s="40"/>
      <c r="B60" s="42"/>
      <c r="C60" s="36"/>
      <c r="D60" s="36"/>
      <c r="E60" s="36"/>
      <c r="F60" s="36"/>
      <c r="J60" s="43"/>
      <c r="K60" s="44"/>
      <c r="L60" s="44"/>
      <c r="M60" s="45"/>
      <c r="O60" s="44"/>
      <c r="P60" s="44"/>
      <c r="Q60" s="44"/>
      <c r="R60" s="44"/>
      <c r="S60" s="44"/>
      <c r="T60" s="44"/>
      <c r="U60" s="44"/>
    </row>
    <row r="61" spans="1:22" x14ac:dyDescent="0.35">
      <c r="A61" s="40"/>
      <c r="B61" s="42"/>
      <c r="C61" s="36"/>
      <c r="D61" s="36"/>
      <c r="E61" s="36"/>
      <c r="F61" s="36"/>
      <c r="J61" s="43"/>
      <c r="K61" s="44"/>
      <c r="L61" s="44"/>
      <c r="M61" s="45"/>
      <c r="O61" s="44"/>
      <c r="P61" s="44"/>
      <c r="Q61" s="44"/>
      <c r="R61" s="44"/>
      <c r="S61" s="44"/>
      <c r="T61" s="44"/>
      <c r="U61" s="44"/>
    </row>
    <row r="62" spans="1:22" x14ac:dyDescent="0.35">
      <c r="A62" s="40"/>
      <c r="B62" s="42"/>
      <c r="C62" s="36"/>
      <c r="D62" s="36"/>
      <c r="E62" s="36"/>
      <c r="F62" s="36"/>
      <c r="J62" s="43"/>
      <c r="K62" s="44"/>
      <c r="L62" s="44"/>
      <c r="M62" s="45"/>
      <c r="O62" s="44"/>
      <c r="P62" s="44"/>
      <c r="Q62" s="44"/>
      <c r="R62" s="44"/>
      <c r="S62" s="44"/>
      <c r="T62" s="44"/>
      <c r="U62" s="44"/>
    </row>
    <row r="63" spans="1:22" x14ac:dyDescent="0.35">
      <c r="A63" s="40"/>
      <c r="B63" s="42"/>
      <c r="C63" s="36"/>
      <c r="D63" s="36"/>
      <c r="E63" s="36"/>
      <c r="F63" s="36"/>
      <c r="J63" s="43"/>
      <c r="K63" s="44"/>
      <c r="L63" s="44"/>
      <c r="M63" s="45"/>
      <c r="O63" s="44"/>
      <c r="P63" s="44"/>
      <c r="Q63" s="44"/>
      <c r="R63" s="44"/>
      <c r="S63" s="44"/>
      <c r="T63" s="44"/>
      <c r="U63" s="44"/>
    </row>
    <row r="64" spans="1:22" x14ac:dyDescent="0.35">
      <c r="A64" s="40"/>
      <c r="B64" s="42"/>
      <c r="C64" s="36"/>
      <c r="D64" s="36"/>
      <c r="E64" s="36"/>
      <c r="F64" s="36"/>
      <c r="J64" s="43"/>
      <c r="K64" s="44"/>
      <c r="L64" s="44"/>
      <c r="M64" s="45"/>
      <c r="O64" s="44"/>
      <c r="P64" s="44"/>
      <c r="Q64" s="44"/>
      <c r="R64" s="44"/>
      <c r="S64" s="44"/>
      <c r="T64" s="44"/>
      <c r="U64" s="44"/>
    </row>
    <row r="65" spans="1:21" x14ac:dyDescent="0.35">
      <c r="A65" s="40"/>
      <c r="B65" s="42"/>
      <c r="C65" s="36"/>
      <c r="D65" s="36"/>
      <c r="E65" s="36"/>
      <c r="F65" s="36"/>
      <c r="J65" s="43"/>
      <c r="K65" s="44"/>
      <c r="L65" s="44"/>
      <c r="M65" s="45"/>
      <c r="O65" s="44"/>
      <c r="P65" s="44"/>
      <c r="Q65" s="44"/>
      <c r="R65" s="44"/>
      <c r="S65" s="44"/>
      <c r="T65" s="44"/>
      <c r="U65" s="44"/>
    </row>
    <row r="66" spans="1:21" x14ac:dyDescent="0.35">
      <c r="A66" s="40"/>
      <c r="B66" s="42"/>
      <c r="C66" s="36"/>
      <c r="D66" s="36"/>
      <c r="E66" s="36"/>
      <c r="F66" s="36"/>
      <c r="J66" s="43"/>
      <c r="K66" s="44"/>
      <c r="L66" s="44"/>
      <c r="M66" s="45"/>
      <c r="O66" s="44"/>
      <c r="P66" s="44"/>
      <c r="Q66" s="44"/>
      <c r="R66" s="44"/>
      <c r="S66" s="44"/>
      <c r="T66" s="44"/>
      <c r="U66" s="44"/>
    </row>
    <row r="67" spans="1:21" x14ac:dyDescent="0.35">
      <c r="A67" s="40"/>
      <c r="B67" s="42"/>
      <c r="C67" s="36"/>
      <c r="D67" s="36"/>
      <c r="E67" s="36"/>
      <c r="F67" s="36"/>
      <c r="J67" s="43"/>
      <c r="K67" s="44"/>
      <c r="L67" s="44"/>
      <c r="M67" s="45"/>
      <c r="O67" s="44"/>
      <c r="P67" s="44"/>
      <c r="Q67" s="44"/>
      <c r="R67" s="44"/>
      <c r="S67" s="44"/>
      <c r="T67" s="44"/>
      <c r="U67" s="44"/>
    </row>
    <row r="68" spans="1:21" x14ac:dyDescent="0.35">
      <c r="A68" s="40"/>
      <c r="B68" s="42"/>
      <c r="C68" s="36"/>
      <c r="D68" s="36"/>
      <c r="E68" s="36"/>
      <c r="F68" s="36"/>
      <c r="J68" s="43"/>
      <c r="K68" s="44"/>
      <c r="L68" s="44"/>
      <c r="M68" s="45"/>
      <c r="O68" s="44"/>
      <c r="P68" s="44"/>
      <c r="Q68" s="44"/>
      <c r="R68" s="44"/>
      <c r="S68" s="44"/>
      <c r="T68" s="44"/>
      <c r="U68" s="44"/>
    </row>
    <row r="69" spans="1:21" x14ac:dyDescent="0.35">
      <c r="A69" s="40"/>
      <c r="B69" s="42"/>
      <c r="C69" s="36"/>
      <c r="D69" s="36"/>
      <c r="E69" s="36"/>
      <c r="F69" s="36"/>
      <c r="J69" s="43"/>
      <c r="K69" s="44"/>
      <c r="L69" s="44"/>
      <c r="M69" s="45"/>
      <c r="O69" s="44"/>
      <c r="P69" s="44"/>
      <c r="Q69" s="44"/>
      <c r="R69" s="44"/>
      <c r="S69" s="44"/>
      <c r="T69" s="44"/>
      <c r="U69" s="44"/>
    </row>
    <row r="70" spans="1:21" x14ac:dyDescent="0.35">
      <c r="B70" s="42"/>
      <c r="C70" s="36"/>
      <c r="D70" s="36"/>
      <c r="E70" s="36"/>
      <c r="F70" s="36"/>
      <c r="J70" s="43"/>
      <c r="K70" s="44"/>
      <c r="L70" s="44"/>
      <c r="M70" s="45"/>
      <c r="O70" s="44"/>
      <c r="P70" s="44"/>
      <c r="Q70" s="44"/>
      <c r="R70" s="44"/>
      <c r="S70" s="44"/>
      <c r="T70" s="44"/>
      <c r="U70" s="44"/>
    </row>
    <row r="71" spans="1:21" x14ac:dyDescent="0.35">
      <c r="B71" s="42"/>
      <c r="C71" s="36"/>
      <c r="D71" s="36"/>
      <c r="E71" s="36"/>
      <c r="F71" s="36"/>
      <c r="J71" s="43"/>
      <c r="K71" s="44"/>
      <c r="L71" s="44"/>
      <c r="M71" s="45"/>
      <c r="O71" s="44"/>
      <c r="P71" s="44"/>
      <c r="Q71" s="44"/>
      <c r="R71" s="44"/>
      <c r="S71" s="44"/>
      <c r="T71" s="44"/>
      <c r="U71" s="44"/>
    </row>
    <row r="72" spans="1:21" x14ac:dyDescent="0.35">
      <c r="B72" s="42"/>
      <c r="C72" s="36"/>
      <c r="D72" s="36"/>
      <c r="E72" s="36"/>
      <c r="F72" s="36"/>
      <c r="J72" s="43"/>
      <c r="K72" s="41"/>
      <c r="L72" s="44"/>
      <c r="M72" s="45"/>
      <c r="O72" s="44"/>
      <c r="P72" s="41"/>
      <c r="Q72" s="44"/>
      <c r="R72" s="41"/>
      <c r="S72" s="41"/>
      <c r="T72" s="41"/>
      <c r="U72" s="41"/>
    </row>
    <row r="73" spans="1:21" x14ac:dyDescent="0.35">
      <c r="C73" s="36"/>
      <c r="D73" s="36"/>
      <c r="E73" s="36"/>
      <c r="F73" s="36"/>
      <c r="L73" s="44"/>
      <c r="O73" s="44"/>
      <c r="Q73" s="44"/>
    </row>
    <row r="74" spans="1:21" x14ac:dyDescent="0.35">
      <c r="L74" s="41"/>
      <c r="O74" s="44"/>
      <c r="Q74" s="41"/>
    </row>
    <row r="75" spans="1:21" x14ac:dyDescent="0.35">
      <c r="O75" s="41"/>
    </row>
  </sheetData>
  <autoFilter ref="A1:AK76" xr:uid="{00000000-0009-0000-0000-000005000000}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62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9" max="9" width="11" customWidth="1"/>
    <col min="19" max="19" width="9.26953125" customWidth="1"/>
    <col min="29" max="29" width="9.54296875" customWidth="1"/>
  </cols>
  <sheetData>
    <row r="1" spans="1:37" x14ac:dyDescent="0.35">
      <c r="C1" s="34" t="s">
        <v>47</v>
      </c>
      <c r="J1" s="34" t="s">
        <v>48</v>
      </c>
      <c r="Y1" s="34" t="s">
        <v>49</v>
      </c>
    </row>
    <row r="2" spans="1:37" ht="72.5" x14ac:dyDescent="0.35">
      <c r="C2" s="34"/>
      <c r="I2" s="38" t="s">
        <v>136</v>
      </c>
      <c r="J2" s="38" t="s">
        <v>137</v>
      </c>
      <c r="K2" s="38" t="s">
        <v>198</v>
      </c>
      <c r="L2" s="38" t="s">
        <v>199</v>
      </c>
      <c r="M2" s="38" t="s">
        <v>200</v>
      </c>
      <c r="N2" s="38" t="s">
        <v>201</v>
      </c>
      <c r="O2" s="38" t="s">
        <v>202</v>
      </c>
      <c r="P2" s="38" t="s">
        <v>141</v>
      </c>
      <c r="Q2" s="38" t="s">
        <v>203</v>
      </c>
      <c r="R2" s="38" t="s">
        <v>204</v>
      </c>
      <c r="S2" s="38" t="s">
        <v>143</v>
      </c>
      <c r="T2" s="38" t="s">
        <v>205</v>
      </c>
      <c r="U2" s="38" t="s">
        <v>206</v>
      </c>
      <c r="V2" s="38" t="s">
        <v>146</v>
      </c>
      <c r="X2" s="38" t="s">
        <v>136</v>
      </c>
      <c r="Y2" s="38" t="s">
        <v>137</v>
      </c>
      <c r="Z2" s="38" t="s">
        <v>198</v>
      </c>
      <c r="AA2" s="38" t="s">
        <v>199</v>
      </c>
      <c r="AB2" s="38" t="s">
        <v>200</v>
      </c>
      <c r="AC2" s="38" t="s">
        <v>201</v>
      </c>
      <c r="AD2" s="38" t="s">
        <v>202</v>
      </c>
      <c r="AE2" s="38" t="s">
        <v>141</v>
      </c>
      <c r="AF2" s="38" t="s">
        <v>203</v>
      </c>
      <c r="AG2" s="38" t="s">
        <v>204</v>
      </c>
      <c r="AH2" s="38" t="s">
        <v>143</v>
      </c>
      <c r="AI2" s="38" t="s">
        <v>205</v>
      </c>
      <c r="AJ2" s="38" t="s">
        <v>206</v>
      </c>
      <c r="AK2" s="38" t="s">
        <v>146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1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W5" t="s">
        <v>26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ht="29" x14ac:dyDescent="0.35">
      <c r="A7" t="s">
        <v>58</v>
      </c>
      <c r="B7" t="s">
        <v>59</v>
      </c>
      <c r="C7" s="35" t="s">
        <v>207</v>
      </c>
      <c r="D7" s="35" t="s">
        <v>208</v>
      </c>
      <c r="E7" s="35" t="s">
        <v>209</v>
      </c>
      <c r="F7" s="35" t="s">
        <v>210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s="40" t="s">
        <v>84</v>
      </c>
      <c r="B8" s="40" t="s">
        <v>167</v>
      </c>
      <c r="C8" s="46">
        <f>AVERAGE(AE8,AF8,AG8)</f>
        <v>0.72800000000000009</v>
      </c>
      <c r="D8" s="46">
        <f>AVERAGE(X8:Y8)</f>
        <v>0.61499999999999999</v>
      </c>
      <c r="E8" s="46">
        <f>AVERAGE(AH8,AI8,AJ8,AK8,Z8)</f>
        <v>0.74880000000000002</v>
      </c>
      <c r="F8" s="46">
        <f>AVERAGE(AA8,AB8,AC8,AD8)</f>
        <v>0.50849999999999995</v>
      </c>
      <c r="H8" s="40"/>
      <c r="I8" s="46">
        <v>0.58699999999999997</v>
      </c>
      <c r="J8" s="39">
        <v>0.64300000000000002</v>
      </c>
      <c r="K8">
        <v>0.54700000000000004</v>
      </c>
      <c r="L8">
        <v>0.63800000000000001</v>
      </c>
      <c r="M8" s="39">
        <v>0.45699999999999996</v>
      </c>
      <c r="N8" s="39">
        <v>0.61499999999999999</v>
      </c>
      <c r="O8" s="39">
        <v>0.32400000000000007</v>
      </c>
      <c r="P8" s="39">
        <v>0.90300000000000002</v>
      </c>
      <c r="Q8" s="39">
        <v>0.56899999999999995</v>
      </c>
      <c r="R8" s="39">
        <v>0.71199999999999997</v>
      </c>
      <c r="S8" s="39">
        <v>0.83799999999999997</v>
      </c>
      <c r="T8" s="39">
        <v>0.86299999999999999</v>
      </c>
      <c r="U8" s="39">
        <v>0.96799999999999997</v>
      </c>
      <c r="V8" s="39">
        <v>0.52800000000000002</v>
      </c>
      <c r="X8">
        <f>IF(ISNUMBER(I8)=TRUE,$Y$5*(I8-Y$4)/(Y$3-Y$4)+(1-Y$5)*(1-(I8-Y$4)/(Y$3-Y$4)),"..")</f>
        <v>0.58699999999999997</v>
      </c>
      <c r="Y8">
        <f>IF(ISNUMBER(J8)=TRUE,$Y$5*(J8-Y$4)/(Y$3-Y$4)+(1-Y$5)*(1-(J8-Y$4)/(Y$3-Y$4)),"..")</f>
        <v>0.64300000000000002</v>
      </c>
      <c r="Z8">
        <f t="shared" ref="Z8:AK8" si="0">IF(ISNUMBER(K8)=TRUE,$Y$5*(K8-Z$4)/(Z$3-Z$4)+(1-Z$5)*(1-(K8-Z$4)/(Z$3-Z$4)),"..")</f>
        <v>0.54700000000000004</v>
      </c>
      <c r="AA8">
        <f t="shared" si="0"/>
        <v>0.63800000000000001</v>
      </c>
      <c r="AB8">
        <f t="shared" si="0"/>
        <v>0.45699999999999996</v>
      </c>
      <c r="AC8">
        <f t="shared" si="0"/>
        <v>0.61499999999999999</v>
      </c>
      <c r="AD8">
        <f t="shared" si="0"/>
        <v>0.32400000000000007</v>
      </c>
      <c r="AE8">
        <f t="shared" si="0"/>
        <v>0.90300000000000002</v>
      </c>
      <c r="AF8">
        <f t="shared" si="0"/>
        <v>0.56899999999999995</v>
      </c>
      <c r="AG8">
        <f t="shared" si="0"/>
        <v>0.71199999999999997</v>
      </c>
      <c r="AH8">
        <f t="shared" si="0"/>
        <v>0.83799999999999997</v>
      </c>
      <c r="AI8">
        <f t="shared" si="0"/>
        <v>0.86299999999999999</v>
      </c>
      <c r="AJ8">
        <f t="shared" si="0"/>
        <v>0.96799999999999997</v>
      </c>
      <c r="AK8">
        <f t="shared" si="0"/>
        <v>0.52800000000000002</v>
      </c>
    </row>
    <row r="9" spans="1:37" x14ac:dyDescent="0.35">
      <c r="A9" s="40" t="s">
        <v>86</v>
      </c>
      <c r="B9" s="40" t="s">
        <v>169</v>
      </c>
      <c r="C9" s="46">
        <f t="shared" ref="C9:C27" si="1">AVERAGE(AE9,AF9,AG9)</f>
        <v>0.82066666666666654</v>
      </c>
      <c r="D9" s="46">
        <f t="shared" ref="D9:D27" si="2">AVERAGE(X9:Y9)</f>
        <v>0.82400000000000007</v>
      </c>
      <c r="E9" s="46">
        <f t="shared" ref="E9:E26" si="3">AVERAGE(AH9,AI9,AJ9,AK9,Z9)</f>
        <v>0.7994</v>
      </c>
      <c r="F9" s="46">
        <f t="shared" ref="F9:F27" si="4">AVERAGE(AA9,AB9,AC9,AD9)</f>
        <v>0.80749999999999988</v>
      </c>
      <c r="H9" s="40"/>
      <c r="I9" s="46">
        <v>0.80500000000000005</v>
      </c>
      <c r="J9" s="39">
        <v>0.84299999999999997</v>
      </c>
      <c r="K9">
        <v>0.71399999999999997</v>
      </c>
      <c r="L9">
        <v>0.80200000000000005</v>
      </c>
      <c r="M9" s="39">
        <v>0.89600000000000002</v>
      </c>
      <c r="N9" s="39">
        <v>0.71900000000000008</v>
      </c>
      <c r="O9" s="39">
        <v>0.81299999999999994</v>
      </c>
      <c r="P9" s="39">
        <v>0.93700000000000006</v>
      </c>
      <c r="Q9" s="39">
        <v>0.69199999999999995</v>
      </c>
      <c r="R9" s="39">
        <v>0.83299999999999996</v>
      </c>
      <c r="S9" s="39">
        <v>0.64599999999999991</v>
      </c>
      <c r="T9" s="39">
        <v>0.89800000000000002</v>
      </c>
      <c r="U9" s="39">
        <v>0.96899999999999997</v>
      </c>
      <c r="V9" s="39">
        <v>0.77</v>
      </c>
      <c r="X9">
        <f t="shared" ref="X9:X27" si="5">IF(ISNUMBER(I9)=TRUE,$Y$5*(I9-Y$4)/(Y$3-Y$4)+(1-Y$5)*(1-(I9-Y$4)/(Y$3-Y$4)),"..")</f>
        <v>0.80500000000000005</v>
      </c>
      <c r="Y9">
        <f t="shared" ref="Y9:Y27" si="6">IF(ISNUMBER(J9)=TRUE,$Y$5*(J9-Y$4)/(Y$3-Y$4)+(1-Y$5)*(1-(J9-Y$4)/(Y$3-Y$4)),"..")</f>
        <v>0.84299999999999997</v>
      </c>
      <c r="Z9">
        <f t="shared" ref="Z9:Z27" si="7">IF(ISNUMBER(K9)=TRUE,$Y$5*(K9-Z$4)/(Z$3-Z$4)+(1-Z$5)*(1-(K9-Z$4)/(Z$3-Z$4)),"..")</f>
        <v>0.71399999999999997</v>
      </c>
      <c r="AA9">
        <f t="shared" ref="AA9:AA27" si="8">IF(ISNUMBER(L9)=TRUE,$Y$5*(L9-AA$4)/(AA$3-AA$4)+(1-AA$5)*(1-(L9-AA$4)/(AA$3-AA$4)),"..")</f>
        <v>0.80200000000000005</v>
      </c>
      <c r="AB9">
        <f t="shared" ref="AB9:AB27" si="9">IF(ISNUMBER(M9)=TRUE,$Y$5*(M9-AB$4)/(AB$3-AB$4)+(1-AB$5)*(1-(M9-AB$4)/(AB$3-AB$4)),"..")</f>
        <v>0.89600000000000002</v>
      </c>
      <c r="AC9">
        <f t="shared" ref="AC9:AC27" si="10">IF(ISNUMBER(N9)=TRUE,$Y$5*(N9-AC$4)/(AC$3-AC$4)+(1-AC$5)*(1-(N9-AC$4)/(AC$3-AC$4)),"..")</f>
        <v>0.71900000000000008</v>
      </c>
      <c r="AD9">
        <f t="shared" ref="AD9:AD27" si="11">IF(ISNUMBER(O9)=TRUE,$Y$5*(O9-AD$4)/(AD$3-AD$4)+(1-AD$5)*(1-(O9-AD$4)/(AD$3-AD$4)),"..")</f>
        <v>0.81299999999999994</v>
      </c>
      <c r="AE9">
        <f t="shared" ref="AE9:AE27" si="12">IF(ISNUMBER(P9)=TRUE,$Y$5*(P9-AE$4)/(AE$3-AE$4)+(1-AE$5)*(1-(P9-AE$4)/(AE$3-AE$4)),"..")</f>
        <v>0.93700000000000006</v>
      </c>
      <c r="AF9">
        <f t="shared" ref="AF9:AF27" si="13">IF(ISNUMBER(Q9)=TRUE,$Y$5*(Q9-AF$4)/(AF$3-AF$4)+(1-AF$5)*(1-(Q9-AF$4)/(AF$3-AF$4)),"..")</f>
        <v>0.69199999999999995</v>
      </c>
      <c r="AG9">
        <f t="shared" ref="AG9:AG27" si="14">IF(ISNUMBER(R9)=TRUE,$Y$5*(R9-AG$4)/(AG$3-AG$4)+(1-AG$5)*(1-(R9-AG$4)/(AG$3-AG$4)),"..")</f>
        <v>0.83299999999999996</v>
      </c>
      <c r="AH9">
        <f t="shared" ref="AH9:AH27" si="15">IF(ISNUMBER(S9)=TRUE,$Y$5*(S9-AH$4)/(AH$3-AH$4)+(1-AH$5)*(1-(S9-AH$4)/(AH$3-AH$4)),"..")</f>
        <v>0.64599999999999991</v>
      </c>
      <c r="AI9">
        <f t="shared" ref="AI9:AI27" si="16">IF(ISNUMBER(T9)=TRUE,$Y$5*(T9-AI$4)/(AI$3-AI$4)+(1-AI$5)*(1-(T9-AI$4)/(AI$3-AI$4)),"..")</f>
        <v>0.89800000000000002</v>
      </c>
      <c r="AJ9">
        <f t="shared" ref="AJ9:AJ27" si="17">IF(ISNUMBER(U9)=TRUE,$Y$5*(U9-AJ$4)/(AJ$3-AJ$4)+(1-AJ$5)*(1-(U9-AJ$4)/(AJ$3-AJ$4)),"..")</f>
        <v>0.96899999999999997</v>
      </c>
      <c r="AK9">
        <f t="shared" ref="AK9:AK27" si="18">IF(ISNUMBER(V9)=TRUE,$Y$5*(V9-AK$4)/(AK$3-AK$4)+(1-AK$5)*(1-(V9-AK$4)/(AK$3-AK$4)),"..")</f>
        <v>0.77</v>
      </c>
    </row>
    <row r="10" spans="1:37" x14ac:dyDescent="0.35">
      <c r="A10" s="40" t="s">
        <v>88</v>
      </c>
      <c r="B10" s="40" t="s">
        <v>170</v>
      </c>
      <c r="C10" s="46">
        <f t="shared" si="1"/>
        <v>0.69299999999999995</v>
      </c>
      <c r="D10" s="46">
        <f t="shared" si="2"/>
        <v>0.58099999999999996</v>
      </c>
      <c r="E10" s="46">
        <f t="shared" si="3"/>
        <v>0.76</v>
      </c>
      <c r="F10" s="46">
        <f t="shared" si="4"/>
        <v>0.65125</v>
      </c>
      <c r="H10" s="40"/>
      <c r="I10" s="46">
        <v>0.55800000000000005</v>
      </c>
      <c r="J10" s="39">
        <v>0.60399999999999998</v>
      </c>
      <c r="K10">
        <v>0.69700000000000006</v>
      </c>
      <c r="L10">
        <v>0.70699999999999996</v>
      </c>
      <c r="M10" s="39">
        <v>0.69900000000000007</v>
      </c>
      <c r="N10" s="39">
        <v>0.68700000000000006</v>
      </c>
      <c r="O10" s="39">
        <v>0.51200000000000001</v>
      </c>
      <c r="P10" s="39">
        <v>0.79499999999999993</v>
      </c>
      <c r="Q10" s="39">
        <v>0.71799999999999997</v>
      </c>
      <c r="R10" s="39">
        <v>0.56600000000000006</v>
      </c>
      <c r="S10" s="39">
        <v>0.71499999999999997</v>
      </c>
      <c r="T10" s="39">
        <v>0.78700000000000003</v>
      </c>
      <c r="U10" s="39">
        <v>0.92300000000000004</v>
      </c>
      <c r="V10" s="39">
        <v>0.67799999999999994</v>
      </c>
      <c r="X10">
        <f t="shared" si="5"/>
        <v>0.55800000000000005</v>
      </c>
      <c r="Y10">
        <f t="shared" si="6"/>
        <v>0.60399999999999998</v>
      </c>
      <c r="Z10">
        <f t="shared" si="7"/>
        <v>0.69700000000000006</v>
      </c>
      <c r="AA10">
        <f t="shared" si="8"/>
        <v>0.70699999999999996</v>
      </c>
      <c r="AB10">
        <f t="shared" si="9"/>
        <v>0.69900000000000007</v>
      </c>
      <c r="AC10">
        <f t="shared" si="10"/>
        <v>0.68700000000000006</v>
      </c>
      <c r="AD10">
        <f t="shared" si="11"/>
        <v>0.51200000000000001</v>
      </c>
      <c r="AE10">
        <f t="shared" si="12"/>
        <v>0.79499999999999993</v>
      </c>
      <c r="AF10">
        <f t="shared" si="13"/>
        <v>0.71799999999999997</v>
      </c>
      <c r="AG10">
        <f t="shared" si="14"/>
        <v>0.56600000000000006</v>
      </c>
      <c r="AH10">
        <f t="shared" si="15"/>
        <v>0.71499999999999997</v>
      </c>
      <c r="AI10">
        <f t="shared" si="16"/>
        <v>0.78700000000000003</v>
      </c>
      <c r="AJ10">
        <f t="shared" si="17"/>
        <v>0.92300000000000004</v>
      </c>
      <c r="AK10">
        <f t="shared" si="18"/>
        <v>0.67799999999999994</v>
      </c>
    </row>
    <row r="11" spans="1:37" x14ac:dyDescent="0.35">
      <c r="A11" s="40" t="s">
        <v>90</v>
      </c>
      <c r="B11" s="40" t="s">
        <v>173</v>
      </c>
      <c r="C11" s="46">
        <f t="shared" si="1"/>
        <v>0.60533333333333339</v>
      </c>
      <c r="D11" s="46">
        <f t="shared" si="2"/>
        <v>0.58099999999999996</v>
      </c>
      <c r="E11" s="46">
        <f t="shared" si="3"/>
        <v>0.76200000000000001</v>
      </c>
      <c r="F11" s="46">
        <f t="shared" si="4"/>
        <v>0.78525</v>
      </c>
      <c r="H11" s="40"/>
      <c r="I11" s="46">
        <v>0.52900000000000003</v>
      </c>
      <c r="J11" s="39">
        <v>0.63300000000000001</v>
      </c>
      <c r="K11">
        <v>0.48899999999999999</v>
      </c>
      <c r="L11">
        <v>0.80400000000000005</v>
      </c>
      <c r="M11" s="39">
        <v>0.80600000000000005</v>
      </c>
      <c r="N11" s="39">
        <v>0.75700000000000001</v>
      </c>
      <c r="O11" s="39">
        <v>0.77400000000000002</v>
      </c>
      <c r="P11" s="39">
        <v>0.81800000000000006</v>
      </c>
      <c r="Q11" s="39">
        <v>0.50700000000000001</v>
      </c>
      <c r="R11" s="39">
        <v>0.49099999999999999</v>
      </c>
      <c r="S11" s="39">
        <v>0.86299999999999999</v>
      </c>
      <c r="T11" s="39">
        <v>0.93700000000000006</v>
      </c>
      <c r="U11" s="39">
        <v>0.96899999999999997</v>
      </c>
      <c r="V11" s="39">
        <v>0.55200000000000005</v>
      </c>
      <c r="X11">
        <f t="shared" si="5"/>
        <v>0.52900000000000003</v>
      </c>
      <c r="Y11">
        <f t="shared" si="6"/>
        <v>0.63300000000000001</v>
      </c>
      <c r="Z11">
        <f t="shared" si="7"/>
        <v>0.48899999999999999</v>
      </c>
      <c r="AA11">
        <f t="shared" si="8"/>
        <v>0.80400000000000005</v>
      </c>
      <c r="AB11">
        <f t="shared" si="9"/>
        <v>0.80600000000000005</v>
      </c>
      <c r="AC11">
        <f t="shared" si="10"/>
        <v>0.75700000000000001</v>
      </c>
      <c r="AD11">
        <f t="shared" si="11"/>
        <v>0.77400000000000002</v>
      </c>
      <c r="AE11">
        <f t="shared" si="12"/>
        <v>0.81800000000000006</v>
      </c>
      <c r="AF11">
        <f t="shared" si="13"/>
        <v>0.50700000000000001</v>
      </c>
      <c r="AG11">
        <f t="shared" si="14"/>
        <v>0.49099999999999999</v>
      </c>
      <c r="AH11">
        <f t="shared" si="15"/>
        <v>0.86299999999999999</v>
      </c>
      <c r="AI11">
        <f t="shared" si="16"/>
        <v>0.93700000000000006</v>
      </c>
      <c r="AJ11">
        <f t="shared" si="17"/>
        <v>0.96899999999999997</v>
      </c>
      <c r="AK11">
        <f t="shared" si="18"/>
        <v>0.55200000000000005</v>
      </c>
    </row>
    <row r="12" spans="1:37" x14ac:dyDescent="0.35">
      <c r="A12" s="40" t="s">
        <v>96</v>
      </c>
      <c r="B12" s="40" t="s">
        <v>175</v>
      </c>
      <c r="C12" s="46">
        <f t="shared" si="1"/>
        <v>0.78333333333333321</v>
      </c>
      <c r="D12" s="46">
        <f t="shared" si="2"/>
        <v>0.84750000000000003</v>
      </c>
      <c r="E12" s="46">
        <f t="shared" si="3"/>
        <v>0.74639999999999984</v>
      </c>
      <c r="F12" s="46">
        <f t="shared" si="4"/>
        <v>0.69450000000000001</v>
      </c>
      <c r="H12" s="40"/>
      <c r="I12" s="46">
        <v>0.85299999999999998</v>
      </c>
      <c r="J12" s="39">
        <v>0.84200000000000008</v>
      </c>
      <c r="K12">
        <v>0.47799999999999998</v>
      </c>
      <c r="L12">
        <v>0.77400000000000002</v>
      </c>
      <c r="M12" s="39">
        <v>0.66400000000000003</v>
      </c>
      <c r="N12" s="39">
        <v>0.7</v>
      </c>
      <c r="O12" s="39">
        <v>0.64</v>
      </c>
      <c r="P12" s="39">
        <v>0.873</v>
      </c>
      <c r="Q12" s="39">
        <v>0.64400000000000002</v>
      </c>
      <c r="R12" s="39">
        <v>0.83299999999999996</v>
      </c>
      <c r="S12" s="39">
        <v>0.80200000000000005</v>
      </c>
      <c r="T12" s="39">
        <v>0.879</v>
      </c>
      <c r="U12" s="39">
        <v>0.97</v>
      </c>
      <c r="V12" s="39">
        <v>0.60299999999999998</v>
      </c>
      <c r="X12">
        <f t="shared" si="5"/>
        <v>0.85299999999999998</v>
      </c>
      <c r="Y12">
        <f t="shared" si="6"/>
        <v>0.84200000000000008</v>
      </c>
      <c r="Z12">
        <f t="shared" si="7"/>
        <v>0.47799999999999998</v>
      </c>
      <c r="AA12">
        <f t="shared" si="8"/>
        <v>0.77400000000000002</v>
      </c>
      <c r="AB12">
        <f t="shared" si="9"/>
        <v>0.66400000000000003</v>
      </c>
      <c r="AC12">
        <f t="shared" si="10"/>
        <v>0.7</v>
      </c>
      <c r="AD12">
        <f t="shared" si="11"/>
        <v>0.64</v>
      </c>
      <c r="AE12">
        <f t="shared" si="12"/>
        <v>0.873</v>
      </c>
      <c r="AF12">
        <f t="shared" si="13"/>
        <v>0.64400000000000002</v>
      </c>
      <c r="AG12">
        <f t="shared" si="14"/>
        <v>0.83299999999999996</v>
      </c>
      <c r="AH12">
        <f t="shared" si="15"/>
        <v>0.80200000000000005</v>
      </c>
      <c r="AI12">
        <f t="shared" si="16"/>
        <v>0.879</v>
      </c>
      <c r="AJ12">
        <f t="shared" si="17"/>
        <v>0.97</v>
      </c>
      <c r="AK12">
        <f t="shared" si="18"/>
        <v>0.60299999999999998</v>
      </c>
    </row>
    <row r="13" spans="1:37" x14ac:dyDescent="0.35">
      <c r="A13" s="40" t="s">
        <v>126</v>
      </c>
      <c r="B13" s="40" t="s">
        <v>177</v>
      </c>
      <c r="C13" s="46">
        <f t="shared" si="1"/>
        <v>0.38433333333333336</v>
      </c>
      <c r="D13" s="46">
        <f t="shared" si="2"/>
        <v>0.70700000000000007</v>
      </c>
      <c r="E13" s="46">
        <f t="shared" si="3"/>
        <v>0.63300000000000001</v>
      </c>
      <c r="F13" s="46">
        <f t="shared" si="4"/>
        <v>0.52600000000000002</v>
      </c>
      <c r="H13" s="40"/>
      <c r="I13" s="46">
        <v>0.66099999999999992</v>
      </c>
      <c r="J13" s="39">
        <v>0.75300000000000011</v>
      </c>
      <c r="K13">
        <v>0.27600000000000002</v>
      </c>
      <c r="L13">
        <v>0.54600000000000004</v>
      </c>
      <c r="M13" s="39">
        <v>0.61599999999999999</v>
      </c>
      <c r="N13" s="39">
        <v>0.497</v>
      </c>
      <c r="O13" s="39">
        <v>0.44500000000000006</v>
      </c>
      <c r="P13" s="39">
        <v>0.20900000000000007</v>
      </c>
      <c r="Q13" s="39">
        <v>0.49</v>
      </c>
      <c r="R13" s="39">
        <v>0.45399999999999996</v>
      </c>
      <c r="S13" s="39">
        <v>0.59400000000000008</v>
      </c>
      <c r="T13" s="39">
        <v>0.90100000000000002</v>
      </c>
      <c r="U13" s="39">
        <v>0.96499999999999997</v>
      </c>
      <c r="V13" s="39">
        <v>0.42899999999999994</v>
      </c>
      <c r="X13">
        <f t="shared" si="5"/>
        <v>0.66099999999999992</v>
      </c>
      <c r="Y13">
        <f t="shared" si="6"/>
        <v>0.75300000000000011</v>
      </c>
      <c r="Z13">
        <f t="shared" si="7"/>
        <v>0.27600000000000002</v>
      </c>
      <c r="AA13">
        <f t="shared" si="8"/>
        <v>0.54600000000000004</v>
      </c>
      <c r="AB13">
        <f t="shared" si="9"/>
        <v>0.61599999999999999</v>
      </c>
      <c r="AC13">
        <f t="shared" si="10"/>
        <v>0.497</v>
      </c>
      <c r="AD13">
        <f t="shared" si="11"/>
        <v>0.44500000000000006</v>
      </c>
      <c r="AE13">
        <f t="shared" si="12"/>
        <v>0.20900000000000007</v>
      </c>
      <c r="AF13">
        <f t="shared" si="13"/>
        <v>0.49</v>
      </c>
      <c r="AG13">
        <f t="shared" si="14"/>
        <v>0.45399999999999996</v>
      </c>
      <c r="AH13">
        <f t="shared" si="15"/>
        <v>0.59400000000000008</v>
      </c>
      <c r="AI13">
        <f t="shared" si="16"/>
        <v>0.90100000000000002</v>
      </c>
      <c r="AJ13">
        <f t="shared" si="17"/>
        <v>0.96499999999999997</v>
      </c>
      <c r="AK13">
        <f t="shared" si="18"/>
        <v>0.42899999999999994</v>
      </c>
    </row>
    <row r="14" spans="1:37" x14ac:dyDescent="0.35">
      <c r="A14" s="40" t="s">
        <v>100</v>
      </c>
      <c r="B14" s="40" t="s">
        <v>178</v>
      </c>
      <c r="C14" s="46">
        <f t="shared" si="1"/>
        <v>0.4933333333333334</v>
      </c>
      <c r="D14" s="46">
        <f t="shared" si="2"/>
        <v>0.72950000000000004</v>
      </c>
      <c r="E14" s="46">
        <f t="shared" si="3"/>
        <v>0.78239999999999998</v>
      </c>
      <c r="F14" s="46">
        <f t="shared" si="4"/>
        <v>0.78</v>
      </c>
      <c r="H14" s="40"/>
      <c r="I14" s="46">
        <v>0.65300000000000002</v>
      </c>
      <c r="J14" s="39">
        <v>0.80599999999999994</v>
      </c>
      <c r="K14">
        <v>0.60099999999999998</v>
      </c>
      <c r="L14">
        <v>0.80200000000000005</v>
      </c>
      <c r="M14" s="39">
        <v>0.81600000000000006</v>
      </c>
      <c r="N14" s="39">
        <v>0.74299999999999999</v>
      </c>
      <c r="O14" s="39">
        <v>0.75900000000000001</v>
      </c>
      <c r="P14" s="39">
        <v>0.63800000000000001</v>
      </c>
      <c r="Q14" s="39">
        <v>0.51800000000000002</v>
      </c>
      <c r="R14" s="39">
        <v>0.32400000000000001</v>
      </c>
      <c r="S14" s="39">
        <v>0.77</v>
      </c>
      <c r="T14" s="39">
        <v>0.90200000000000002</v>
      </c>
      <c r="U14" s="39">
        <v>0.97199999999999998</v>
      </c>
      <c r="V14" s="39">
        <v>0.66700000000000004</v>
      </c>
      <c r="X14">
        <f t="shared" si="5"/>
        <v>0.65300000000000002</v>
      </c>
      <c r="Y14">
        <f t="shared" si="6"/>
        <v>0.80599999999999994</v>
      </c>
      <c r="Z14">
        <f t="shared" si="7"/>
        <v>0.60099999999999998</v>
      </c>
      <c r="AA14">
        <f t="shared" si="8"/>
        <v>0.80200000000000005</v>
      </c>
      <c r="AB14">
        <f t="shared" si="9"/>
        <v>0.81600000000000006</v>
      </c>
      <c r="AC14">
        <f t="shared" si="10"/>
        <v>0.74299999999999999</v>
      </c>
      <c r="AD14">
        <f t="shared" si="11"/>
        <v>0.75900000000000001</v>
      </c>
      <c r="AE14">
        <f t="shared" si="12"/>
        <v>0.63800000000000001</v>
      </c>
      <c r="AF14">
        <f t="shared" si="13"/>
        <v>0.51800000000000002</v>
      </c>
      <c r="AG14">
        <f t="shared" si="14"/>
        <v>0.32400000000000001</v>
      </c>
      <c r="AH14">
        <f t="shared" si="15"/>
        <v>0.77</v>
      </c>
      <c r="AI14">
        <f t="shared" si="16"/>
        <v>0.90200000000000002</v>
      </c>
      <c r="AJ14">
        <f t="shared" si="17"/>
        <v>0.97199999999999998</v>
      </c>
      <c r="AK14">
        <f t="shared" si="18"/>
        <v>0.66700000000000004</v>
      </c>
    </row>
    <row r="15" spans="1:37" x14ac:dyDescent="0.35">
      <c r="A15" s="40" t="s">
        <v>66</v>
      </c>
      <c r="B15" s="40" t="s">
        <v>179</v>
      </c>
      <c r="C15" s="46">
        <f t="shared" si="1"/>
        <v>0.55733333333333335</v>
      </c>
      <c r="D15" s="46">
        <f t="shared" si="2"/>
        <v>0.63700000000000001</v>
      </c>
      <c r="E15" s="46">
        <f t="shared" si="3"/>
        <v>0.64880000000000004</v>
      </c>
      <c r="F15" s="46">
        <f t="shared" si="4"/>
        <v>0.56774999999999998</v>
      </c>
      <c r="H15" s="40"/>
      <c r="I15" s="46">
        <v>0.60799999999999998</v>
      </c>
      <c r="J15" s="39">
        <v>0.66599999999999993</v>
      </c>
      <c r="K15">
        <v>0.32900000000000001</v>
      </c>
      <c r="L15">
        <v>0.56999999999999995</v>
      </c>
      <c r="M15" s="39">
        <v>0.61099999999999999</v>
      </c>
      <c r="N15" s="39">
        <v>0.57800000000000007</v>
      </c>
      <c r="O15" s="39">
        <v>0.51200000000000001</v>
      </c>
      <c r="P15" s="39">
        <v>0.73299999999999998</v>
      </c>
      <c r="Q15" s="39">
        <v>0.41199999999999998</v>
      </c>
      <c r="R15" s="39">
        <v>0.52700000000000002</v>
      </c>
      <c r="S15" s="39">
        <v>0.74199999999999999</v>
      </c>
      <c r="T15" s="39">
        <v>0.78600000000000003</v>
      </c>
      <c r="U15" s="39">
        <v>0.93700000000000006</v>
      </c>
      <c r="V15" s="39">
        <v>0.45</v>
      </c>
      <c r="X15">
        <f t="shared" si="5"/>
        <v>0.60799999999999998</v>
      </c>
      <c r="Y15">
        <f t="shared" si="6"/>
        <v>0.66599999999999993</v>
      </c>
      <c r="Z15">
        <f t="shared" si="7"/>
        <v>0.32900000000000001</v>
      </c>
      <c r="AA15">
        <f t="shared" si="8"/>
        <v>0.56999999999999995</v>
      </c>
      <c r="AB15">
        <f t="shared" si="9"/>
        <v>0.61099999999999999</v>
      </c>
      <c r="AC15">
        <f t="shared" si="10"/>
        <v>0.57800000000000007</v>
      </c>
      <c r="AD15">
        <f t="shared" si="11"/>
        <v>0.51200000000000001</v>
      </c>
      <c r="AE15">
        <f t="shared" si="12"/>
        <v>0.73299999999999998</v>
      </c>
      <c r="AF15">
        <f t="shared" si="13"/>
        <v>0.41199999999999998</v>
      </c>
      <c r="AG15">
        <f t="shared" si="14"/>
        <v>0.52700000000000002</v>
      </c>
      <c r="AH15">
        <f t="shared" si="15"/>
        <v>0.74199999999999999</v>
      </c>
      <c r="AI15">
        <f t="shared" si="16"/>
        <v>0.78600000000000003</v>
      </c>
      <c r="AJ15">
        <f t="shared" si="17"/>
        <v>0.93700000000000006</v>
      </c>
      <c r="AK15">
        <f t="shared" si="18"/>
        <v>0.45</v>
      </c>
    </row>
    <row r="16" spans="1:37" x14ac:dyDescent="0.35">
      <c r="A16" s="40" t="s">
        <v>128</v>
      </c>
      <c r="B16" s="40" t="s">
        <v>180</v>
      </c>
      <c r="C16" s="46">
        <f t="shared" si="1"/>
        <v>0.56166666666666665</v>
      </c>
      <c r="D16" s="46">
        <f t="shared" si="2"/>
        <v>0.79299999999999993</v>
      </c>
      <c r="E16" s="46">
        <f t="shared" si="3"/>
        <v>0.73419999999999996</v>
      </c>
      <c r="F16" s="46">
        <f t="shared" si="4"/>
        <v>0.76824999999999988</v>
      </c>
      <c r="H16" s="40"/>
      <c r="I16" s="46">
        <v>0.754</v>
      </c>
      <c r="J16" s="39">
        <v>0.83199999999999996</v>
      </c>
      <c r="K16">
        <v>0.501</v>
      </c>
      <c r="L16">
        <v>0.84499999999999997</v>
      </c>
      <c r="M16" s="39">
        <v>0.65799999999999992</v>
      </c>
      <c r="N16" s="39">
        <v>0.85</v>
      </c>
      <c r="O16" s="39">
        <v>0.72</v>
      </c>
      <c r="P16" s="39">
        <v>0.876</v>
      </c>
      <c r="Q16" s="39">
        <v>0.54200000000000004</v>
      </c>
      <c r="R16" s="39">
        <v>0.26700000000000002</v>
      </c>
      <c r="S16" s="39">
        <v>0.79300000000000004</v>
      </c>
      <c r="T16" s="39">
        <v>0.96699999999999997</v>
      </c>
      <c r="U16" s="39">
        <v>0.98499999999999999</v>
      </c>
      <c r="V16" s="39">
        <v>0.42499999999999999</v>
      </c>
      <c r="X16">
        <f t="shared" si="5"/>
        <v>0.754</v>
      </c>
      <c r="Y16">
        <f t="shared" si="6"/>
        <v>0.83199999999999996</v>
      </c>
      <c r="Z16">
        <f t="shared" si="7"/>
        <v>0.501</v>
      </c>
      <c r="AA16">
        <f t="shared" si="8"/>
        <v>0.84499999999999997</v>
      </c>
      <c r="AB16">
        <f t="shared" si="9"/>
        <v>0.65799999999999992</v>
      </c>
      <c r="AC16">
        <f t="shared" si="10"/>
        <v>0.85</v>
      </c>
      <c r="AD16">
        <f t="shared" si="11"/>
        <v>0.72</v>
      </c>
      <c r="AE16">
        <f t="shared" si="12"/>
        <v>0.876</v>
      </c>
      <c r="AF16">
        <f t="shared" si="13"/>
        <v>0.54200000000000004</v>
      </c>
      <c r="AG16">
        <f t="shared" si="14"/>
        <v>0.26700000000000002</v>
      </c>
      <c r="AH16">
        <f t="shared" si="15"/>
        <v>0.79300000000000004</v>
      </c>
      <c r="AI16">
        <f t="shared" si="16"/>
        <v>0.96699999999999997</v>
      </c>
      <c r="AJ16">
        <f t="shared" si="17"/>
        <v>0.98499999999999999</v>
      </c>
      <c r="AK16">
        <f t="shared" si="18"/>
        <v>0.42499999999999999</v>
      </c>
    </row>
    <row r="17" spans="1:37" x14ac:dyDescent="0.35">
      <c r="A17" s="40" t="s">
        <v>130</v>
      </c>
      <c r="B17" s="40" t="s">
        <v>181</v>
      </c>
      <c r="C17" s="46">
        <f t="shared" si="1"/>
        <v>0.6166666666666667</v>
      </c>
      <c r="D17" s="46">
        <f t="shared" si="2"/>
        <v>0.755</v>
      </c>
      <c r="E17" s="46">
        <f t="shared" si="3"/>
        <v>0.82200000000000006</v>
      </c>
      <c r="F17" s="46">
        <f t="shared" si="4"/>
        <v>0.64874999999999994</v>
      </c>
      <c r="H17" s="40"/>
      <c r="I17" s="46">
        <v>0.752</v>
      </c>
      <c r="J17" s="39">
        <v>0.75800000000000001</v>
      </c>
      <c r="K17">
        <v>0.70700000000000007</v>
      </c>
      <c r="L17">
        <v>0.68900000000000006</v>
      </c>
      <c r="M17" s="39">
        <v>0.67399999999999993</v>
      </c>
      <c r="N17" s="39">
        <v>0.622</v>
      </c>
      <c r="O17" s="39">
        <v>0.61</v>
      </c>
      <c r="P17" s="39">
        <v>0.69199999999999995</v>
      </c>
      <c r="Q17" s="39">
        <v>0.55800000000000005</v>
      </c>
      <c r="R17" s="39">
        <v>0.60000000000000009</v>
      </c>
      <c r="S17" s="39">
        <v>0.749</v>
      </c>
      <c r="T17" s="39">
        <v>0.89800000000000002</v>
      </c>
      <c r="U17" s="39">
        <v>0.97499999999999998</v>
      </c>
      <c r="V17" s="39">
        <v>0.78100000000000003</v>
      </c>
      <c r="X17">
        <f t="shared" si="5"/>
        <v>0.752</v>
      </c>
      <c r="Y17">
        <f t="shared" si="6"/>
        <v>0.75800000000000001</v>
      </c>
      <c r="Z17">
        <f t="shared" si="7"/>
        <v>0.70700000000000007</v>
      </c>
      <c r="AA17">
        <f t="shared" si="8"/>
        <v>0.68900000000000006</v>
      </c>
      <c r="AB17">
        <f t="shared" si="9"/>
        <v>0.67399999999999993</v>
      </c>
      <c r="AC17">
        <f t="shared" si="10"/>
        <v>0.622</v>
      </c>
      <c r="AD17">
        <f t="shared" si="11"/>
        <v>0.61</v>
      </c>
      <c r="AE17">
        <f t="shared" si="12"/>
        <v>0.69199999999999995</v>
      </c>
      <c r="AF17">
        <f t="shared" si="13"/>
        <v>0.55800000000000005</v>
      </c>
      <c r="AG17">
        <f t="shared" si="14"/>
        <v>0.60000000000000009</v>
      </c>
      <c r="AH17">
        <f t="shared" si="15"/>
        <v>0.749</v>
      </c>
      <c r="AI17">
        <f t="shared" si="16"/>
        <v>0.89800000000000002</v>
      </c>
      <c r="AJ17">
        <f t="shared" si="17"/>
        <v>0.97499999999999998</v>
      </c>
      <c r="AK17">
        <f t="shared" si="18"/>
        <v>0.78100000000000003</v>
      </c>
    </row>
    <row r="18" spans="1:37" x14ac:dyDescent="0.35">
      <c r="A18" s="40" t="s">
        <v>102</v>
      </c>
      <c r="B18" s="40" t="s">
        <v>182</v>
      </c>
      <c r="C18" s="46">
        <f t="shared" si="1"/>
        <v>0.629</v>
      </c>
      <c r="D18" s="46">
        <f t="shared" si="2"/>
        <v>0.55699999999999994</v>
      </c>
      <c r="E18" s="46">
        <f t="shared" si="3"/>
        <v>0.73780000000000001</v>
      </c>
      <c r="F18" s="46">
        <f t="shared" si="4"/>
        <v>0.46375</v>
      </c>
      <c r="H18" s="40"/>
      <c r="I18" s="46">
        <v>0.57099999999999995</v>
      </c>
      <c r="J18" s="39">
        <v>0.54299999999999993</v>
      </c>
      <c r="K18">
        <v>0.53200000000000003</v>
      </c>
      <c r="L18">
        <v>0.55400000000000005</v>
      </c>
      <c r="M18" s="39">
        <v>0.41600000000000004</v>
      </c>
      <c r="N18" s="39">
        <v>0.49099999999999999</v>
      </c>
      <c r="O18" s="39">
        <v>0.39400000000000002</v>
      </c>
      <c r="P18" s="39">
        <v>0.73599999999999999</v>
      </c>
      <c r="Q18" s="39">
        <v>0.63500000000000001</v>
      </c>
      <c r="R18" s="39">
        <v>0.51600000000000001</v>
      </c>
      <c r="S18" s="39">
        <v>0.83399999999999996</v>
      </c>
      <c r="T18" s="39">
        <v>0.90600000000000003</v>
      </c>
      <c r="U18" s="39">
        <v>0.97399999999999998</v>
      </c>
      <c r="V18" s="39">
        <v>0.443</v>
      </c>
      <c r="X18">
        <f t="shared" si="5"/>
        <v>0.57099999999999995</v>
      </c>
      <c r="Y18">
        <f t="shared" si="6"/>
        <v>0.54299999999999993</v>
      </c>
      <c r="Z18">
        <f t="shared" si="7"/>
        <v>0.53200000000000003</v>
      </c>
      <c r="AA18">
        <f t="shared" si="8"/>
        <v>0.55400000000000005</v>
      </c>
      <c r="AB18">
        <f t="shared" si="9"/>
        <v>0.41600000000000004</v>
      </c>
      <c r="AC18">
        <f t="shared" si="10"/>
        <v>0.49099999999999999</v>
      </c>
      <c r="AD18">
        <f t="shared" si="11"/>
        <v>0.39400000000000002</v>
      </c>
      <c r="AE18">
        <f t="shared" si="12"/>
        <v>0.73599999999999999</v>
      </c>
      <c r="AF18">
        <f t="shared" si="13"/>
        <v>0.63500000000000001</v>
      </c>
      <c r="AG18">
        <f t="shared" si="14"/>
        <v>0.51600000000000001</v>
      </c>
      <c r="AH18">
        <f t="shared" si="15"/>
        <v>0.83399999999999996</v>
      </c>
      <c r="AI18">
        <f t="shared" si="16"/>
        <v>0.90600000000000003</v>
      </c>
      <c r="AJ18">
        <f t="shared" si="17"/>
        <v>0.97399999999999998</v>
      </c>
      <c r="AK18">
        <f t="shared" si="18"/>
        <v>0.443</v>
      </c>
    </row>
    <row r="19" spans="1:37" x14ac:dyDescent="0.35">
      <c r="A19" s="40" t="s">
        <v>70</v>
      </c>
      <c r="B19" s="40" t="s">
        <v>185</v>
      </c>
      <c r="C19" s="46">
        <f t="shared" si="1"/>
        <v>0.71699999999999997</v>
      </c>
      <c r="D19" s="46">
        <f t="shared" si="2"/>
        <v>0.81699999999999995</v>
      </c>
      <c r="E19" s="46">
        <f t="shared" si="3"/>
        <v>0.79420000000000002</v>
      </c>
      <c r="F19" s="46">
        <f t="shared" si="4"/>
        <v>0.75774999999999992</v>
      </c>
      <c r="H19" s="40"/>
      <c r="I19" s="46">
        <v>0.81100000000000005</v>
      </c>
      <c r="J19" s="39">
        <v>0.82299999999999995</v>
      </c>
      <c r="K19">
        <v>0.63100000000000001</v>
      </c>
      <c r="L19">
        <v>0.81299999999999994</v>
      </c>
      <c r="M19" s="39">
        <v>0.80200000000000005</v>
      </c>
      <c r="N19" s="39">
        <v>0.68799999999999994</v>
      </c>
      <c r="O19" s="39">
        <v>0.72799999999999998</v>
      </c>
      <c r="P19" s="39">
        <v>0.86499999999999999</v>
      </c>
      <c r="Q19" s="39">
        <v>0.77</v>
      </c>
      <c r="R19" s="39">
        <v>0.51600000000000001</v>
      </c>
      <c r="S19" s="39">
        <v>0.73799999999999999</v>
      </c>
      <c r="T19" s="39">
        <v>0.85499999999999998</v>
      </c>
      <c r="U19" s="39">
        <v>0.98099999999999998</v>
      </c>
      <c r="V19" s="39">
        <v>0.76600000000000001</v>
      </c>
      <c r="X19">
        <f t="shared" si="5"/>
        <v>0.81100000000000005</v>
      </c>
      <c r="Y19">
        <f t="shared" si="6"/>
        <v>0.82299999999999995</v>
      </c>
      <c r="Z19">
        <f t="shared" si="7"/>
        <v>0.63100000000000001</v>
      </c>
      <c r="AA19">
        <f t="shared" si="8"/>
        <v>0.81299999999999994</v>
      </c>
      <c r="AB19">
        <f t="shared" si="9"/>
        <v>0.80200000000000005</v>
      </c>
      <c r="AC19">
        <f t="shared" si="10"/>
        <v>0.68799999999999994</v>
      </c>
      <c r="AD19">
        <f t="shared" si="11"/>
        <v>0.72799999999999998</v>
      </c>
      <c r="AE19">
        <f t="shared" si="12"/>
        <v>0.86499999999999999</v>
      </c>
      <c r="AF19">
        <f t="shared" si="13"/>
        <v>0.77</v>
      </c>
      <c r="AG19">
        <f t="shared" si="14"/>
        <v>0.51600000000000001</v>
      </c>
      <c r="AH19">
        <f t="shared" si="15"/>
        <v>0.73799999999999999</v>
      </c>
      <c r="AI19">
        <f t="shared" si="16"/>
        <v>0.85499999999999998</v>
      </c>
      <c r="AJ19">
        <f t="shared" si="17"/>
        <v>0.98099999999999998</v>
      </c>
      <c r="AK19">
        <f t="shared" si="18"/>
        <v>0.76600000000000001</v>
      </c>
    </row>
    <row r="20" spans="1:37" x14ac:dyDescent="0.35">
      <c r="A20" s="40" t="s">
        <v>106</v>
      </c>
      <c r="B20" s="40" t="s">
        <v>186</v>
      </c>
      <c r="C20" s="46">
        <f t="shared" si="1"/>
        <v>0.75633333333333341</v>
      </c>
      <c r="D20" s="46">
        <f t="shared" si="2"/>
        <v>0.6964999999999999</v>
      </c>
      <c r="E20" s="46">
        <f t="shared" si="3"/>
        <v>0.83499999999999996</v>
      </c>
      <c r="F20" s="46">
        <f t="shared" si="4"/>
        <v>0.65249999999999997</v>
      </c>
      <c r="H20" s="40"/>
      <c r="I20" s="46">
        <v>0.70099999999999996</v>
      </c>
      <c r="J20" s="39">
        <v>0.69199999999999995</v>
      </c>
      <c r="K20">
        <v>0.71599999999999997</v>
      </c>
      <c r="L20">
        <v>0.77500000000000002</v>
      </c>
      <c r="M20" s="39">
        <v>0.78200000000000003</v>
      </c>
      <c r="N20" s="39">
        <v>0.48799999999999999</v>
      </c>
      <c r="O20" s="39">
        <v>0.56499999999999995</v>
      </c>
      <c r="P20" s="39">
        <v>0.86399999999999999</v>
      </c>
      <c r="Q20" s="39">
        <v>0.72300000000000009</v>
      </c>
      <c r="R20" s="39">
        <v>0.68199999999999994</v>
      </c>
      <c r="S20" s="39">
        <v>0.878</v>
      </c>
      <c r="T20" s="39">
        <v>0.879</v>
      </c>
      <c r="U20" s="39">
        <v>0.93700000000000006</v>
      </c>
      <c r="V20" s="39">
        <v>0.76500000000000001</v>
      </c>
      <c r="X20">
        <f t="shared" si="5"/>
        <v>0.70099999999999996</v>
      </c>
      <c r="Y20">
        <f t="shared" si="6"/>
        <v>0.69199999999999995</v>
      </c>
      <c r="Z20">
        <f t="shared" si="7"/>
        <v>0.71599999999999997</v>
      </c>
      <c r="AA20">
        <f t="shared" si="8"/>
        <v>0.77500000000000002</v>
      </c>
      <c r="AB20">
        <f t="shared" si="9"/>
        <v>0.78200000000000003</v>
      </c>
      <c r="AC20">
        <f t="shared" si="10"/>
        <v>0.48799999999999999</v>
      </c>
      <c r="AD20">
        <f t="shared" si="11"/>
        <v>0.56499999999999995</v>
      </c>
      <c r="AE20">
        <f t="shared" si="12"/>
        <v>0.86399999999999999</v>
      </c>
      <c r="AF20">
        <f t="shared" si="13"/>
        <v>0.72300000000000009</v>
      </c>
      <c r="AG20">
        <f t="shared" si="14"/>
        <v>0.68199999999999994</v>
      </c>
      <c r="AH20">
        <f t="shared" si="15"/>
        <v>0.878</v>
      </c>
      <c r="AI20">
        <f t="shared" si="16"/>
        <v>0.879</v>
      </c>
      <c r="AJ20">
        <f t="shared" si="17"/>
        <v>0.93700000000000006</v>
      </c>
      <c r="AK20">
        <f t="shared" si="18"/>
        <v>0.76500000000000001</v>
      </c>
    </row>
    <row r="21" spans="1:37" x14ac:dyDescent="0.35">
      <c r="A21" s="40" t="s">
        <v>110</v>
      </c>
      <c r="B21" s="40" t="s">
        <v>188</v>
      </c>
      <c r="C21" s="46">
        <f t="shared" si="1"/>
        <v>0.33299999999999996</v>
      </c>
      <c r="D21" s="46">
        <f t="shared" si="2"/>
        <v>0.45900000000000002</v>
      </c>
      <c r="E21" s="46">
        <f t="shared" si="3"/>
        <v>0.6532</v>
      </c>
      <c r="F21" s="46">
        <f t="shared" si="4"/>
        <v>0.46400000000000002</v>
      </c>
      <c r="H21" s="40"/>
      <c r="I21" s="46">
        <v>0.47100000000000003</v>
      </c>
      <c r="J21" s="39">
        <v>0.44700000000000001</v>
      </c>
      <c r="K21">
        <v>0.25900000000000001</v>
      </c>
      <c r="L21">
        <v>0.44799999999999995</v>
      </c>
      <c r="M21" s="39">
        <v>0.58699999999999997</v>
      </c>
      <c r="N21" s="39">
        <v>0.40800000000000003</v>
      </c>
      <c r="O21" s="39">
        <v>0.41300000000000003</v>
      </c>
      <c r="P21" s="39">
        <v>0.33299999999999996</v>
      </c>
      <c r="Q21" s="39">
        <v>0.34500000000000003</v>
      </c>
      <c r="R21" s="39">
        <v>0.32100000000000001</v>
      </c>
      <c r="S21" s="39">
        <v>0.81</v>
      </c>
      <c r="T21" s="39">
        <v>0.85699999999999998</v>
      </c>
      <c r="U21" s="39">
        <v>0.91800000000000004</v>
      </c>
      <c r="V21" s="39">
        <v>0.42199999999999999</v>
      </c>
      <c r="X21">
        <f t="shared" si="5"/>
        <v>0.47100000000000003</v>
      </c>
      <c r="Y21">
        <f t="shared" si="6"/>
        <v>0.44700000000000001</v>
      </c>
      <c r="Z21">
        <f t="shared" si="7"/>
        <v>0.25900000000000001</v>
      </c>
      <c r="AA21">
        <f t="shared" si="8"/>
        <v>0.44799999999999995</v>
      </c>
      <c r="AB21">
        <f t="shared" si="9"/>
        <v>0.58699999999999997</v>
      </c>
      <c r="AC21">
        <f t="shared" si="10"/>
        <v>0.40800000000000003</v>
      </c>
      <c r="AD21">
        <f t="shared" si="11"/>
        <v>0.41300000000000003</v>
      </c>
      <c r="AE21">
        <f t="shared" si="12"/>
        <v>0.33299999999999996</v>
      </c>
      <c r="AF21">
        <f t="shared" si="13"/>
        <v>0.34500000000000003</v>
      </c>
      <c r="AG21">
        <f t="shared" si="14"/>
        <v>0.32100000000000001</v>
      </c>
      <c r="AH21">
        <f t="shared" si="15"/>
        <v>0.81</v>
      </c>
      <c r="AI21">
        <f t="shared" si="16"/>
        <v>0.85699999999999998</v>
      </c>
      <c r="AJ21">
        <f t="shared" si="17"/>
        <v>0.91800000000000004</v>
      </c>
      <c r="AK21">
        <f t="shared" si="18"/>
        <v>0.42199999999999999</v>
      </c>
    </row>
    <row r="22" spans="1:37" x14ac:dyDescent="0.35">
      <c r="A22" s="40" t="s">
        <v>112</v>
      </c>
      <c r="B22" s="40" t="s">
        <v>189</v>
      </c>
      <c r="C22" s="46">
        <f t="shared" si="1"/>
        <v>0.48066666666666674</v>
      </c>
      <c r="D22" s="46">
        <f t="shared" si="2"/>
        <v>0.35549999999999998</v>
      </c>
      <c r="E22" s="46">
        <f t="shared" si="3"/>
        <v>0.8266</v>
      </c>
      <c r="F22" s="46">
        <f t="shared" si="4"/>
        <v>0.56099999999999994</v>
      </c>
      <c r="H22" s="40"/>
      <c r="I22" s="46">
        <v>0.39599999999999996</v>
      </c>
      <c r="J22" s="39">
        <v>0.315</v>
      </c>
      <c r="K22">
        <v>0.82699999999999996</v>
      </c>
      <c r="L22">
        <v>0.57299999999999995</v>
      </c>
      <c r="M22" s="39">
        <v>0.63200000000000001</v>
      </c>
      <c r="N22" s="39">
        <v>0.53899999999999992</v>
      </c>
      <c r="O22" s="39">
        <v>0.5</v>
      </c>
      <c r="P22" s="39">
        <v>0.69700000000000006</v>
      </c>
      <c r="Q22" s="39">
        <v>0.40200000000000002</v>
      </c>
      <c r="R22" s="39">
        <v>0.34299999999999997</v>
      </c>
      <c r="S22" s="39">
        <v>0.80100000000000005</v>
      </c>
      <c r="T22" s="39">
        <v>0.78600000000000003</v>
      </c>
      <c r="U22" s="39">
        <v>0.96899999999999997</v>
      </c>
      <c r="V22" s="39">
        <v>0.75</v>
      </c>
      <c r="X22">
        <f t="shared" si="5"/>
        <v>0.39599999999999996</v>
      </c>
      <c r="Y22">
        <f t="shared" si="6"/>
        <v>0.315</v>
      </c>
      <c r="Z22">
        <f t="shared" si="7"/>
        <v>0.82699999999999996</v>
      </c>
      <c r="AA22">
        <f t="shared" si="8"/>
        <v>0.57299999999999995</v>
      </c>
      <c r="AB22">
        <f t="shared" si="9"/>
        <v>0.63200000000000001</v>
      </c>
      <c r="AC22">
        <f t="shared" si="10"/>
        <v>0.53899999999999992</v>
      </c>
      <c r="AD22">
        <f t="shared" si="11"/>
        <v>0.5</v>
      </c>
      <c r="AE22">
        <f t="shared" si="12"/>
        <v>0.69700000000000006</v>
      </c>
      <c r="AF22">
        <f t="shared" si="13"/>
        <v>0.40200000000000002</v>
      </c>
      <c r="AG22">
        <f t="shared" si="14"/>
        <v>0.34299999999999997</v>
      </c>
      <c r="AH22">
        <f t="shared" si="15"/>
        <v>0.80100000000000005</v>
      </c>
      <c r="AI22">
        <f t="shared" si="16"/>
        <v>0.78600000000000003</v>
      </c>
      <c r="AJ22">
        <f t="shared" si="17"/>
        <v>0.96899999999999997</v>
      </c>
      <c r="AK22">
        <f t="shared" si="18"/>
        <v>0.75</v>
      </c>
    </row>
    <row r="23" spans="1:37" x14ac:dyDescent="0.35">
      <c r="A23" s="40" t="s">
        <v>72</v>
      </c>
      <c r="B23" s="40" t="s">
        <v>190</v>
      </c>
      <c r="C23" s="46">
        <f t="shared" si="1"/>
        <v>0.59500000000000008</v>
      </c>
      <c r="D23" s="46">
        <f t="shared" si="2"/>
        <v>0.53299999999999992</v>
      </c>
      <c r="E23" s="46">
        <f t="shared" si="3"/>
        <v>0.70000000000000007</v>
      </c>
      <c r="F23" s="46">
        <f t="shared" si="4"/>
        <v>0.64300000000000002</v>
      </c>
      <c r="H23" s="40"/>
      <c r="I23" s="46">
        <v>0.48899999999999999</v>
      </c>
      <c r="J23" s="39">
        <v>0.57699999999999996</v>
      </c>
      <c r="K23">
        <v>0.44</v>
      </c>
      <c r="L23">
        <v>0.69100000000000006</v>
      </c>
      <c r="M23" s="39">
        <v>0.69500000000000006</v>
      </c>
      <c r="N23" s="39">
        <v>0.53700000000000003</v>
      </c>
      <c r="O23" s="39">
        <v>0.64900000000000002</v>
      </c>
      <c r="P23" s="39">
        <v>0.78400000000000003</v>
      </c>
      <c r="Q23" s="39">
        <v>0.49299999999999999</v>
      </c>
      <c r="R23" s="39">
        <v>0.50800000000000001</v>
      </c>
      <c r="S23" s="39">
        <v>0.65500000000000003</v>
      </c>
      <c r="T23" s="39">
        <v>0.84</v>
      </c>
      <c r="U23" s="39">
        <v>0.92900000000000005</v>
      </c>
      <c r="V23" s="39">
        <v>0.63600000000000001</v>
      </c>
      <c r="X23">
        <f t="shared" si="5"/>
        <v>0.48899999999999999</v>
      </c>
      <c r="Y23">
        <f t="shared" si="6"/>
        <v>0.57699999999999996</v>
      </c>
      <c r="Z23">
        <f t="shared" si="7"/>
        <v>0.44</v>
      </c>
      <c r="AA23">
        <f t="shared" si="8"/>
        <v>0.69100000000000006</v>
      </c>
      <c r="AB23">
        <f t="shared" si="9"/>
        <v>0.69500000000000006</v>
      </c>
      <c r="AC23">
        <f t="shared" si="10"/>
        <v>0.53700000000000003</v>
      </c>
      <c r="AD23">
        <f t="shared" si="11"/>
        <v>0.64900000000000002</v>
      </c>
      <c r="AE23">
        <f t="shared" si="12"/>
        <v>0.78400000000000003</v>
      </c>
      <c r="AF23">
        <f t="shared" si="13"/>
        <v>0.49299999999999999</v>
      </c>
      <c r="AG23">
        <f t="shared" si="14"/>
        <v>0.50800000000000001</v>
      </c>
      <c r="AH23">
        <f t="shared" si="15"/>
        <v>0.65500000000000003</v>
      </c>
      <c r="AI23">
        <f t="shared" si="16"/>
        <v>0.84</v>
      </c>
      <c r="AJ23">
        <f t="shared" si="17"/>
        <v>0.92900000000000005</v>
      </c>
      <c r="AK23">
        <f t="shared" si="18"/>
        <v>0.63600000000000001</v>
      </c>
    </row>
    <row r="24" spans="1:37" x14ac:dyDescent="0.35">
      <c r="A24" s="49" t="s">
        <v>76</v>
      </c>
      <c r="B24" s="40" t="s">
        <v>195</v>
      </c>
      <c r="C24" s="46">
        <f t="shared" si="1"/>
        <v>0.85</v>
      </c>
      <c r="D24" s="46">
        <f t="shared" si="2"/>
        <v>0.72350000000000003</v>
      </c>
      <c r="E24" s="46">
        <f t="shared" si="3"/>
        <v>0.81120000000000003</v>
      </c>
      <c r="F24" s="46">
        <f t="shared" si="4"/>
        <v>0.75675000000000003</v>
      </c>
      <c r="H24" s="40"/>
      <c r="I24" s="46">
        <v>0.64100000000000001</v>
      </c>
      <c r="J24" s="39">
        <v>0.80599999999999994</v>
      </c>
      <c r="K24">
        <v>0.61599999999999999</v>
      </c>
      <c r="L24">
        <v>0.85599999999999998</v>
      </c>
      <c r="M24" s="39">
        <v>0.71899999999999997</v>
      </c>
      <c r="N24" s="39">
        <v>0.78400000000000003</v>
      </c>
      <c r="O24" s="39">
        <v>0.66799999999999993</v>
      </c>
      <c r="P24" s="39">
        <v>0.92200000000000004</v>
      </c>
      <c r="Q24" s="39">
        <v>0.84199999999999997</v>
      </c>
      <c r="R24" s="39">
        <v>0.78600000000000003</v>
      </c>
      <c r="S24" s="39">
        <v>0.78700000000000003</v>
      </c>
      <c r="T24" s="39">
        <v>0.93100000000000005</v>
      </c>
      <c r="U24" s="39">
        <v>0.98199999999999998</v>
      </c>
      <c r="V24" s="39">
        <v>0.74</v>
      </c>
      <c r="X24">
        <f t="shared" si="5"/>
        <v>0.64100000000000001</v>
      </c>
      <c r="Y24">
        <f t="shared" si="6"/>
        <v>0.80599999999999994</v>
      </c>
      <c r="Z24">
        <f t="shared" si="7"/>
        <v>0.61599999999999999</v>
      </c>
      <c r="AA24">
        <f t="shared" si="8"/>
        <v>0.85599999999999998</v>
      </c>
      <c r="AB24">
        <f t="shared" si="9"/>
        <v>0.71899999999999997</v>
      </c>
      <c r="AC24">
        <f t="shared" si="10"/>
        <v>0.78400000000000003</v>
      </c>
      <c r="AD24">
        <f t="shared" si="11"/>
        <v>0.66799999999999993</v>
      </c>
      <c r="AE24">
        <f t="shared" si="12"/>
        <v>0.92200000000000004</v>
      </c>
      <c r="AF24">
        <f t="shared" si="13"/>
        <v>0.84199999999999997</v>
      </c>
      <c r="AG24">
        <f t="shared" si="14"/>
        <v>0.78600000000000003</v>
      </c>
      <c r="AH24">
        <f t="shared" si="15"/>
        <v>0.78700000000000003</v>
      </c>
      <c r="AI24">
        <f t="shared" si="16"/>
        <v>0.93100000000000005</v>
      </c>
      <c r="AJ24">
        <f t="shared" si="17"/>
        <v>0.98199999999999998</v>
      </c>
      <c r="AK24">
        <f t="shared" si="18"/>
        <v>0.74</v>
      </c>
    </row>
    <row r="25" spans="1:37" x14ac:dyDescent="0.35">
      <c r="A25" s="40" t="s">
        <v>118</v>
      </c>
      <c r="B25" s="40" t="s">
        <v>194</v>
      </c>
      <c r="C25" s="46">
        <f t="shared" si="1"/>
        <v>0.52800000000000002</v>
      </c>
      <c r="D25" s="46">
        <f t="shared" si="2"/>
        <v>0.6160000000000001</v>
      </c>
      <c r="E25" s="46">
        <f t="shared" si="3"/>
        <v>0.68259999999999998</v>
      </c>
      <c r="F25" s="46">
        <f t="shared" si="4"/>
        <v>0.497</v>
      </c>
      <c r="H25" s="40"/>
      <c r="I25" s="46">
        <v>0.56100000000000005</v>
      </c>
      <c r="J25" s="39">
        <v>0.67100000000000004</v>
      </c>
      <c r="K25">
        <v>0.38200000000000001</v>
      </c>
      <c r="L25">
        <v>0.60400000000000009</v>
      </c>
      <c r="M25" s="39">
        <v>0.58099999999999996</v>
      </c>
      <c r="N25" s="39">
        <v>0.42800000000000005</v>
      </c>
      <c r="O25" s="39">
        <v>0.375</v>
      </c>
      <c r="P25" s="39">
        <v>0.53899999999999992</v>
      </c>
      <c r="Q25" s="39">
        <v>0.53800000000000003</v>
      </c>
      <c r="R25" s="39">
        <v>0.50700000000000001</v>
      </c>
      <c r="S25" s="39">
        <v>0.76900000000000002</v>
      </c>
      <c r="T25" s="39">
        <v>0.80800000000000005</v>
      </c>
      <c r="U25" s="39">
        <v>0.92300000000000004</v>
      </c>
      <c r="V25" s="39">
        <v>0.53099999999999992</v>
      </c>
      <c r="X25">
        <f t="shared" si="5"/>
        <v>0.56100000000000005</v>
      </c>
      <c r="Y25">
        <f t="shared" si="6"/>
        <v>0.67100000000000004</v>
      </c>
      <c r="Z25">
        <f t="shared" si="7"/>
        <v>0.38200000000000001</v>
      </c>
      <c r="AA25">
        <f t="shared" si="8"/>
        <v>0.60400000000000009</v>
      </c>
      <c r="AB25">
        <f t="shared" si="9"/>
        <v>0.58099999999999996</v>
      </c>
      <c r="AC25">
        <f t="shared" si="10"/>
        <v>0.42800000000000005</v>
      </c>
      <c r="AD25">
        <f t="shared" si="11"/>
        <v>0.375</v>
      </c>
      <c r="AE25">
        <f t="shared" si="12"/>
        <v>0.53899999999999992</v>
      </c>
      <c r="AF25">
        <f t="shared" si="13"/>
        <v>0.53800000000000003</v>
      </c>
      <c r="AG25">
        <f t="shared" si="14"/>
        <v>0.50700000000000001</v>
      </c>
      <c r="AH25">
        <f t="shared" si="15"/>
        <v>0.76900000000000002</v>
      </c>
      <c r="AI25">
        <f t="shared" si="16"/>
        <v>0.80800000000000005</v>
      </c>
      <c r="AJ25">
        <f t="shared" si="17"/>
        <v>0.92300000000000004</v>
      </c>
      <c r="AK25">
        <f t="shared" si="18"/>
        <v>0.53099999999999992</v>
      </c>
    </row>
    <row r="26" spans="1:37" x14ac:dyDescent="0.35">
      <c r="A26" s="40" t="s">
        <v>80</v>
      </c>
      <c r="B26" s="40" t="s">
        <v>196</v>
      </c>
      <c r="C26" s="46">
        <f t="shared" si="1"/>
        <v>0.47033333333333333</v>
      </c>
      <c r="D26" s="46">
        <f t="shared" si="2"/>
        <v>0.38350000000000001</v>
      </c>
      <c r="E26" s="46">
        <f t="shared" si="3"/>
        <v>0.75459999999999994</v>
      </c>
      <c r="F26" s="46">
        <f t="shared" si="4"/>
        <v>0.62575000000000003</v>
      </c>
      <c r="H26" s="40"/>
      <c r="I26" s="46">
        <v>0.35</v>
      </c>
      <c r="J26" s="39">
        <v>0.41700000000000004</v>
      </c>
      <c r="K26">
        <v>0.51300000000000001</v>
      </c>
      <c r="L26">
        <v>0.67799999999999994</v>
      </c>
      <c r="M26" s="39">
        <v>0.72399999999999998</v>
      </c>
      <c r="N26" s="39">
        <v>0.55699999999999994</v>
      </c>
      <c r="O26" s="39">
        <v>0.54400000000000004</v>
      </c>
      <c r="P26" s="39">
        <v>0.49199999999999999</v>
      </c>
      <c r="Q26" s="39">
        <v>0.495</v>
      </c>
      <c r="R26" s="39">
        <v>0.42400000000000004</v>
      </c>
      <c r="S26" s="39">
        <v>0.746</v>
      </c>
      <c r="T26" s="39">
        <v>0.90900000000000003</v>
      </c>
      <c r="U26" s="39">
        <v>0.97899999999999998</v>
      </c>
      <c r="V26" s="39">
        <v>0.626</v>
      </c>
      <c r="X26">
        <f t="shared" si="5"/>
        <v>0.35</v>
      </c>
      <c r="Y26">
        <f t="shared" si="6"/>
        <v>0.41700000000000004</v>
      </c>
      <c r="Z26">
        <f t="shared" si="7"/>
        <v>0.51300000000000001</v>
      </c>
      <c r="AA26">
        <f t="shared" si="8"/>
        <v>0.67799999999999994</v>
      </c>
      <c r="AB26">
        <f t="shared" si="9"/>
        <v>0.72399999999999998</v>
      </c>
      <c r="AC26">
        <f t="shared" si="10"/>
        <v>0.55699999999999994</v>
      </c>
      <c r="AD26">
        <f t="shared" si="11"/>
        <v>0.54400000000000004</v>
      </c>
      <c r="AE26">
        <f t="shared" si="12"/>
        <v>0.49199999999999999</v>
      </c>
      <c r="AF26">
        <f t="shared" si="13"/>
        <v>0.495</v>
      </c>
      <c r="AG26">
        <f t="shared" si="14"/>
        <v>0.42400000000000004</v>
      </c>
      <c r="AH26">
        <f t="shared" si="15"/>
        <v>0.746</v>
      </c>
      <c r="AI26">
        <f t="shared" si="16"/>
        <v>0.90900000000000003</v>
      </c>
      <c r="AJ26">
        <f t="shared" si="17"/>
        <v>0.97899999999999998</v>
      </c>
      <c r="AK26">
        <f t="shared" si="18"/>
        <v>0.626</v>
      </c>
    </row>
    <row r="27" spans="1:37" x14ac:dyDescent="0.35">
      <c r="A27" s="40" t="s">
        <v>82</v>
      </c>
      <c r="B27" s="42" t="s">
        <v>197</v>
      </c>
      <c r="C27" s="46">
        <f t="shared" si="1"/>
        <v>0.46233333333333332</v>
      </c>
      <c r="D27" s="46">
        <f t="shared" si="2"/>
        <v>0.61599999999999988</v>
      </c>
      <c r="E27" s="46">
        <f>AVERAGE(AH27,AI27,AJ27,AK27,Z27)</f>
        <v>0.68819999999999992</v>
      </c>
      <c r="F27" s="46">
        <f t="shared" si="4"/>
        <v>0.62575000000000003</v>
      </c>
      <c r="H27" s="40"/>
      <c r="I27" s="46">
        <v>0.68499999999999994</v>
      </c>
      <c r="J27" s="39">
        <v>0.54699999999999993</v>
      </c>
      <c r="K27">
        <v>0.47299999999999998</v>
      </c>
      <c r="L27">
        <v>0.61099999999999999</v>
      </c>
      <c r="M27" s="39">
        <v>0.70100000000000007</v>
      </c>
      <c r="N27" s="39">
        <v>0.58199999999999996</v>
      </c>
      <c r="O27" s="39">
        <v>0.60899999999999999</v>
      </c>
      <c r="P27" s="39">
        <v>0.48399999999999999</v>
      </c>
      <c r="Q27" s="39">
        <v>0.61099999999999999</v>
      </c>
      <c r="R27" s="39">
        <v>0.29199999999999998</v>
      </c>
      <c r="S27" s="39">
        <v>0.61299999999999999</v>
      </c>
      <c r="T27" s="39">
        <v>0.86399999999999999</v>
      </c>
      <c r="U27" s="39">
        <v>0.94199999999999995</v>
      </c>
      <c r="V27" s="39">
        <v>0.54899999999999993</v>
      </c>
      <c r="X27">
        <f t="shared" si="5"/>
        <v>0.68499999999999994</v>
      </c>
      <c r="Y27">
        <f t="shared" si="6"/>
        <v>0.54699999999999993</v>
      </c>
      <c r="Z27">
        <f t="shared" si="7"/>
        <v>0.47299999999999998</v>
      </c>
      <c r="AA27">
        <f t="shared" si="8"/>
        <v>0.61099999999999999</v>
      </c>
      <c r="AB27">
        <f t="shared" si="9"/>
        <v>0.70100000000000007</v>
      </c>
      <c r="AC27">
        <f t="shared" si="10"/>
        <v>0.58199999999999996</v>
      </c>
      <c r="AD27">
        <f t="shared" si="11"/>
        <v>0.60899999999999999</v>
      </c>
      <c r="AE27">
        <f t="shared" si="12"/>
        <v>0.48399999999999999</v>
      </c>
      <c r="AF27">
        <f t="shared" si="13"/>
        <v>0.61099999999999999</v>
      </c>
      <c r="AG27">
        <f t="shared" si="14"/>
        <v>0.29199999999999998</v>
      </c>
      <c r="AH27">
        <f t="shared" si="15"/>
        <v>0.61299999999999999</v>
      </c>
      <c r="AI27">
        <f t="shared" si="16"/>
        <v>0.86399999999999999</v>
      </c>
      <c r="AJ27">
        <f t="shared" si="17"/>
        <v>0.94199999999999995</v>
      </c>
      <c r="AK27">
        <f t="shared" si="18"/>
        <v>0.54899999999999993</v>
      </c>
    </row>
    <row r="28" spans="1:37" x14ac:dyDescent="0.35">
      <c r="A28" s="41"/>
      <c r="B28" s="42"/>
      <c r="C28" s="36"/>
      <c r="D28" s="46"/>
      <c r="E28" s="36"/>
      <c r="F28" s="36"/>
      <c r="H28" s="40"/>
      <c r="J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37" x14ac:dyDescent="0.35">
      <c r="A29" s="41"/>
      <c r="B29" s="42"/>
      <c r="C29" s="36"/>
      <c r="D29" s="36"/>
      <c r="E29" s="36"/>
      <c r="F29" s="36"/>
      <c r="H29" s="40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37" x14ac:dyDescent="0.35">
      <c r="A30" s="40"/>
      <c r="B30" s="42"/>
      <c r="C30" s="36"/>
      <c r="D30" s="36"/>
      <c r="E30" s="36"/>
      <c r="F30" s="36"/>
      <c r="J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37" x14ac:dyDescent="0.35">
      <c r="A31" s="41"/>
      <c r="B31" s="42"/>
      <c r="C31" s="36"/>
      <c r="D31" s="36"/>
      <c r="E31" s="36"/>
      <c r="F31" s="36"/>
      <c r="J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37" x14ac:dyDescent="0.35">
      <c r="A32" s="41"/>
      <c r="B32" s="42"/>
      <c r="C32" s="36"/>
      <c r="D32" s="36"/>
      <c r="E32" s="36"/>
      <c r="F32" s="36"/>
      <c r="J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x14ac:dyDescent="0.35">
      <c r="A33" s="41"/>
      <c r="B33" s="42"/>
      <c r="C33" s="36"/>
      <c r="D33" s="36"/>
      <c r="E33" s="36"/>
      <c r="F33" s="36"/>
      <c r="J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x14ac:dyDescent="0.35">
      <c r="A34" s="41"/>
      <c r="B34" s="42"/>
      <c r="C34" s="36"/>
      <c r="D34" s="36"/>
      <c r="E34" s="36"/>
      <c r="F34" s="36"/>
      <c r="J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x14ac:dyDescent="0.35">
      <c r="A35" s="41"/>
      <c r="B35" s="42"/>
      <c r="C35" s="36"/>
      <c r="D35" s="36"/>
      <c r="E35" s="36"/>
      <c r="F35" s="36"/>
      <c r="J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x14ac:dyDescent="0.35">
      <c r="A36" s="41"/>
      <c r="B36" s="42"/>
      <c r="C36" s="36"/>
      <c r="D36" s="36"/>
      <c r="E36" s="36"/>
      <c r="F36" s="36"/>
      <c r="J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x14ac:dyDescent="0.35">
      <c r="A37" s="41"/>
      <c r="B37" s="42"/>
      <c r="C37" s="36"/>
      <c r="D37" s="36"/>
      <c r="E37" s="36"/>
      <c r="F37" s="36"/>
      <c r="J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1:22" x14ac:dyDescent="0.35">
      <c r="A38" s="41"/>
      <c r="B38" s="42"/>
      <c r="C38" s="36"/>
      <c r="D38" s="36"/>
      <c r="E38" s="36"/>
      <c r="F38" s="36"/>
      <c r="J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x14ac:dyDescent="0.35">
      <c r="A39" s="41"/>
      <c r="B39" s="42"/>
      <c r="C39" s="36"/>
      <c r="D39" s="36"/>
      <c r="E39" s="36"/>
      <c r="F39" s="36"/>
      <c r="J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x14ac:dyDescent="0.35">
      <c r="A40" s="41"/>
      <c r="B40" s="42"/>
      <c r="C40" s="36"/>
      <c r="D40" s="36"/>
      <c r="E40" s="36"/>
      <c r="F40" s="36"/>
      <c r="J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x14ac:dyDescent="0.35">
      <c r="A41" s="41"/>
      <c r="B41" s="42"/>
      <c r="C41" s="36"/>
      <c r="D41" s="36"/>
      <c r="E41" s="36"/>
      <c r="F41" s="36"/>
      <c r="J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2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2" x14ac:dyDescent="0.35">
      <c r="A43" s="41"/>
      <c r="B43" s="42"/>
      <c r="C43" s="36"/>
      <c r="D43" s="36"/>
      <c r="E43" s="36"/>
      <c r="F43" s="36"/>
      <c r="J43" s="43"/>
      <c r="K43" s="44"/>
      <c r="L43" s="44"/>
      <c r="M43" s="45"/>
      <c r="O43" s="39"/>
      <c r="P43" s="44"/>
      <c r="Q43" s="44"/>
      <c r="R43" s="44"/>
      <c r="S43" s="44"/>
      <c r="T43" s="44"/>
      <c r="U43" s="44"/>
    </row>
    <row r="44" spans="1:22" x14ac:dyDescent="0.35">
      <c r="A44" s="41"/>
      <c r="B44" s="42"/>
      <c r="C44" s="36"/>
      <c r="D44" s="36"/>
      <c r="E44" s="36"/>
      <c r="F44" s="36"/>
      <c r="J44" s="43"/>
      <c r="K44" s="44"/>
      <c r="L44" s="44"/>
      <c r="M44" s="45"/>
      <c r="O44" s="39"/>
      <c r="P44" s="44"/>
      <c r="Q44" s="44"/>
      <c r="R44" s="44"/>
      <c r="S44" s="44"/>
      <c r="T44" s="44"/>
      <c r="U44" s="44"/>
    </row>
    <row r="45" spans="1:22" x14ac:dyDescent="0.35">
      <c r="A45" s="41"/>
      <c r="B45" s="42"/>
      <c r="C45" s="36"/>
      <c r="D45" s="36"/>
      <c r="E45" s="36"/>
      <c r="F45" s="36"/>
      <c r="J45" s="43"/>
      <c r="K45" s="44"/>
      <c r="L45" s="44"/>
      <c r="M45" s="45"/>
      <c r="O45" s="44"/>
      <c r="P45" s="44"/>
      <c r="Q45" s="44"/>
      <c r="R45" s="44"/>
      <c r="S45" s="44"/>
      <c r="T45" s="44"/>
      <c r="U45" s="44"/>
    </row>
    <row r="46" spans="1:22" x14ac:dyDescent="0.35">
      <c r="A46" s="41"/>
      <c r="B46" s="42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1:22" x14ac:dyDescent="0.35">
      <c r="A47" s="40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22" x14ac:dyDescent="0.35">
      <c r="A48" s="40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1"/>
      <c r="L59" s="41"/>
      <c r="M59" s="45"/>
      <c r="O59" s="44"/>
      <c r="P59" s="41"/>
      <c r="Q59" s="41"/>
      <c r="R59" s="41"/>
      <c r="S59" s="41"/>
      <c r="T59" s="41"/>
      <c r="U59" s="41"/>
    </row>
    <row r="60" spans="1:21" x14ac:dyDescent="0.35">
      <c r="C60" s="36"/>
      <c r="D60" s="36"/>
      <c r="E60" s="36"/>
      <c r="F60" s="36"/>
      <c r="O60" s="44"/>
    </row>
    <row r="61" spans="1:21" x14ac:dyDescent="0.35">
      <c r="O61" s="44"/>
    </row>
    <row r="62" spans="1:21" x14ac:dyDescent="0.35">
      <c r="O62" s="41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62"/>
  <sheetViews>
    <sheetView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9.7265625" customWidth="1"/>
    <col min="9" max="9" width="10.7265625" customWidth="1"/>
    <col min="19" max="19" width="9.26953125" customWidth="1"/>
    <col min="29" max="29" width="9.54296875" customWidth="1"/>
  </cols>
  <sheetData>
    <row r="1" spans="1:37" x14ac:dyDescent="0.35">
      <c r="C1" s="34" t="s">
        <v>47</v>
      </c>
      <c r="J1" s="34" t="s">
        <v>48</v>
      </c>
      <c r="Y1" s="34" t="s">
        <v>49</v>
      </c>
    </row>
    <row r="2" spans="1:37" ht="72.5" x14ac:dyDescent="0.35">
      <c r="C2" s="34"/>
      <c r="I2" s="38" t="s">
        <v>136</v>
      </c>
      <c r="J2" s="38" t="s">
        <v>137</v>
      </c>
      <c r="K2" s="38" t="s">
        <v>198</v>
      </c>
      <c r="L2" s="38" t="s">
        <v>199</v>
      </c>
      <c r="M2" s="38" t="s">
        <v>200</v>
      </c>
      <c r="N2" s="38" t="s">
        <v>201</v>
      </c>
      <c r="O2" s="38" t="s">
        <v>202</v>
      </c>
      <c r="P2" s="38" t="s">
        <v>141</v>
      </c>
      <c r="Q2" s="38" t="s">
        <v>203</v>
      </c>
      <c r="R2" s="38" t="s">
        <v>204</v>
      </c>
      <c r="S2" s="38" t="s">
        <v>143</v>
      </c>
      <c r="T2" s="38" t="s">
        <v>205</v>
      </c>
      <c r="U2" s="38" t="s">
        <v>206</v>
      </c>
      <c r="V2" s="38" t="s">
        <v>146</v>
      </c>
      <c r="X2" s="38" t="s">
        <v>136</v>
      </c>
      <c r="Y2" s="38" t="s">
        <v>211</v>
      </c>
      <c r="Z2" s="38" t="s">
        <v>198</v>
      </c>
      <c r="AA2" s="38" t="s">
        <v>199</v>
      </c>
      <c r="AB2" s="38" t="s">
        <v>200</v>
      </c>
      <c r="AC2" s="38" t="s">
        <v>201</v>
      </c>
      <c r="AD2" s="38" t="s">
        <v>202</v>
      </c>
      <c r="AE2" s="38" t="s">
        <v>141</v>
      </c>
      <c r="AF2" s="38" t="s">
        <v>203</v>
      </c>
      <c r="AG2" s="38" t="s">
        <v>204</v>
      </c>
      <c r="AH2" s="38" t="s">
        <v>143</v>
      </c>
      <c r="AI2" s="38" t="s">
        <v>205</v>
      </c>
      <c r="AJ2" s="38" t="s">
        <v>206</v>
      </c>
      <c r="AK2" s="38" t="s">
        <v>146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0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ht="29" x14ac:dyDescent="0.35">
      <c r="A7" t="s">
        <v>58</v>
      </c>
      <c r="B7" t="s">
        <v>59</v>
      </c>
      <c r="C7" s="35" t="s">
        <v>212</v>
      </c>
      <c r="D7" s="35" t="s">
        <v>213</v>
      </c>
      <c r="E7" s="35" t="s">
        <v>214</v>
      </c>
      <c r="F7" s="35" t="s">
        <v>215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s="40" t="s">
        <v>84</v>
      </c>
      <c r="B8" s="40" t="s">
        <v>85</v>
      </c>
      <c r="C8" s="46">
        <f>AVERAGE(AE8,AF8,AG8)</f>
        <v>0.6090000000000001</v>
      </c>
      <c r="D8" s="46">
        <f>AVERAGE(X8:Y8)</f>
        <v>0.55249999999999999</v>
      </c>
      <c r="E8" s="46">
        <f>AVERAGE(AH8,AI8,AJ8,AK8,Z8)</f>
        <v>0.70539279279279277</v>
      </c>
      <c r="F8" s="46">
        <f>AVERAGE(AA8,AB8,AC8,AD8)</f>
        <v>0.30750000000000005</v>
      </c>
      <c r="H8" s="37"/>
      <c r="I8" s="46">
        <v>0.59800000000000009</v>
      </c>
      <c r="J8" s="39">
        <v>0.50700000000000001</v>
      </c>
      <c r="K8">
        <v>0.46396396396396394</v>
      </c>
      <c r="L8">
        <v>0.42700000000000005</v>
      </c>
      <c r="M8" s="39">
        <v>0.28800000000000003</v>
      </c>
      <c r="N8" s="39">
        <v>0.36</v>
      </c>
      <c r="O8" s="39">
        <v>0.15500000000000003</v>
      </c>
      <c r="P8" s="39">
        <v>0.80200000000000005</v>
      </c>
      <c r="Q8" s="39">
        <v>0.45100000000000001</v>
      </c>
      <c r="R8" s="39">
        <v>0.57400000000000007</v>
      </c>
      <c r="S8" s="39">
        <v>0.76700000000000002</v>
      </c>
      <c r="T8" s="39">
        <v>0.86899999999999999</v>
      </c>
      <c r="U8" s="39">
        <v>0.97599999999999998</v>
      </c>
      <c r="V8" s="39">
        <v>0.45099999999999996</v>
      </c>
      <c r="X8">
        <f>IF(ISNUMBER(I8)=TRUE,$Y$5*(I8-Y$4)/(Y$3-Y$4)+(1-Y$5)*(1-(I8-Y$4)/(Y$3-Y$4)),"..")</f>
        <v>0.59800000000000009</v>
      </c>
      <c r="Y8">
        <f>IF(ISNUMBER(J8)=TRUE,$Y$5*(J8-Y$4)/(Y$3-Y$4)+(1-Y$5)*(1-(J8-Y$4)/(Y$3-Y$4)),"..")</f>
        <v>0.50700000000000001</v>
      </c>
      <c r="Z8">
        <f t="shared" ref="Z8:AK23" si="0">IF(ISNUMBER(K8)=TRUE,$Y$5*(K8-Z$4)/(Z$3-Z$4)+(1-Z$5)*(1-(K8-Z$4)/(Z$3-Z$4)),"..")</f>
        <v>0.46396396396396394</v>
      </c>
      <c r="AA8">
        <f t="shared" si="0"/>
        <v>0.42700000000000005</v>
      </c>
      <c r="AB8">
        <f t="shared" si="0"/>
        <v>0.28800000000000003</v>
      </c>
      <c r="AC8">
        <f t="shared" si="0"/>
        <v>0.36</v>
      </c>
      <c r="AD8">
        <f t="shared" si="0"/>
        <v>0.15500000000000003</v>
      </c>
      <c r="AE8">
        <f t="shared" si="0"/>
        <v>0.80200000000000005</v>
      </c>
      <c r="AF8">
        <f t="shared" si="0"/>
        <v>0.45100000000000001</v>
      </c>
      <c r="AG8">
        <f t="shared" si="0"/>
        <v>0.57400000000000007</v>
      </c>
      <c r="AH8">
        <f t="shared" si="0"/>
        <v>0.76700000000000002</v>
      </c>
      <c r="AI8">
        <f t="shared" si="0"/>
        <v>0.86899999999999999</v>
      </c>
      <c r="AJ8">
        <f t="shared" si="0"/>
        <v>0.97599999999999998</v>
      </c>
      <c r="AK8">
        <f t="shared" si="0"/>
        <v>0.45099999999999996</v>
      </c>
    </row>
    <row r="9" spans="1:37" x14ac:dyDescent="0.35">
      <c r="A9" s="40" t="s">
        <v>86</v>
      </c>
      <c r="B9" s="40" t="s">
        <v>87</v>
      </c>
      <c r="C9" s="46">
        <f t="shared" ref="C9:C23" si="1">AVERAGE(AE9,AF9,AG9)</f>
        <v>0.73533333333333351</v>
      </c>
      <c r="D9" s="46">
        <f t="shared" ref="D9:D25" si="2">AVERAGE(X9:Y9)</f>
        <v>0.83749999999999991</v>
      </c>
      <c r="E9" s="46">
        <f t="shared" ref="E9:E23" si="3">AVERAGE(AH9,AI9,AJ9,AK9,Z9)</f>
        <v>0.82087714528462175</v>
      </c>
      <c r="F9" s="46">
        <f t="shared" ref="F9:F23" si="4">AVERAGE(AA9,AB9,AC9,AD9)</f>
        <v>0.75150000000000006</v>
      </c>
      <c r="H9" s="37"/>
      <c r="I9" s="46">
        <v>0.85099999999999998</v>
      </c>
      <c r="J9" s="39">
        <v>0.82399999999999995</v>
      </c>
      <c r="K9">
        <v>0.69838572642310959</v>
      </c>
      <c r="L9">
        <v>0.76300000000000001</v>
      </c>
      <c r="M9" s="39">
        <v>0.82899999999999996</v>
      </c>
      <c r="N9" s="39">
        <v>0.66900000000000004</v>
      </c>
      <c r="O9" s="39">
        <v>0.745</v>
      </c>
      <c r="P9" s="39">
        <v>0.89200000000000002</v>
      </c>
      <c r="Q9" s="39">
        <v>0.67100000000000004</v>
      </c>
      <c r="R9" s="39">
        <v>0.64300000000000002</v>
      </c>
      <c r="S9" s="39">
        <v>0.82499999999999996</v>
      </c>
      <c r="T9" s="39">
        <v>0.89500000000000002</v>
      </c>
      <c r="U9" s="39">
        <v>0.96199999999999997</v>
      </c>
      <c r="V9" s="39">
        <v>0.72399999999999998</v>
      </c>
      <c r="X9">
        <f t="shared" ref="X9:X25" si="5">IF(ISNUMBER(I9)=TRUE,$Y$5*(I9-Y$4)/(Y$3-Y$4)+(1-Y$5)*(1-(I9-Y$4)/(Y$3-Y$4)),"..")</f>
        <v>0.85099999999999998</v>
      </c>
      <c r="Y9">
        <f t="shared" ref="Y9:Y23" si="6">IF(ISNUMBER(J9)=TRUE,$Y$5*(J9-Y$4)/(Y$3-Y$4)+(1-Y$5)*(1-(J9-Y$4)/(Y$3-Y$4)),"..")</f>
        <v>0.82399999999999995</v>
      </c>
      <c r="Z9">
        <f t="shared" si="0"/>
        <v>0.69838572642310959</v>
      </c>
      <c r="AA9">
        <f t="shared" si="0"/>
        <v>0.76300000000000001</v>
      </c>
      <c r="AB9">
        <f t="shared" si="0"/>
        <v>0.82899999999999996</v>
      </c>
      <c r="AC9">
        <f t="shared" si="0"/>
        <v>0.66900000000000004</v>
      </c>
      <c r="AD9">
        <f t="shared" si="0"/>
        <v>0.745</v>
      </c>
      <c r="AE9">
        <f t="shared" si="0"/>
        <v>0.89200000000000002</v>
      </c>
      <c r="AF9">
        <f t="shared" si="0"/>
        <v>0.67100000000000004</v>
      </c>
      <c r="AG9">
        <f t="shared" si="0"/>
        <v>0.64300000000000002</v>
      </c>
      <c r="AH9">
        <f t="shared" si="0"/>
        <v>0.82499999999999996</v>
      </c>
      <c r="AI9">
        <f t="shared" si="0"/>
        <v>0.89500000000000002</v>
      </c>
      <c r="AJ9">
        <f t="shared" si="0"/>
        <v>0.96199999999999997</v>
      </c>
      <c r="AK9">
        <f t="shared" si="0"/>
        <v>0.72399999999999998</v>
      </c>
    </row>
    <row r="10" spans="1:37" x14ac:dyDescent="0.35">
      <c r="A10" s="40" t="s">
        <v>90</v>
      </c>
      <c r="B10" s="40" t="s">
        <v>124</v>
      </c>
      <c r="C10" s="46">
        <f t="shared" si="1"/>
        <v>0.60866666666666658</v>
      </c>
      <c r="D10" s="46">
        <f t="shared" si="2"/>
        <v>0.67949999999999999</v>
      </c>
      <c r="E10" s="46">
        <f t="shared" si="3"/>
        <v>0.82330225303292881</v>
      </c>
      <c r="F10" s="46">
        <f t="shared" si="4"/>
        <v>0.80874999999999997</v>
      </c>
      <c r="H10" s="37"/>
      <c r="I10" s="46">
        <v>0.625</v>
      </c>
      <c r="J10" s="39">
        <v>0.73399999999999999</v>
      </c>
      <c r="K10">
        <v>0.66551126516464476</v>
      </c>
      <c r="L10">
        <v>0.754</v>
      </c>
      <c r="M10" s="39">
        <v>0.85199999999999998</v>
      </c>
      <c r="N10" s="39">
        <v>0.82299999999999995</v>
      </c>
      <c r="O10" s="39">
        <v>0.80600000000000005</v>
      </c>
      <c r="P10" s="39">
        <v>0.74099999999999999</v>
      </c>
      <c r="Q10" s="39">
        <v>0.55499999999999994</v>
      </c>
      <c r="R10" s="39">
        <v>0.53</v>
      </c>
      <c r="S10" s="39">
        <v>0.80600000000000005</v>
      </c>
      <c r="T10" s="39">
        <v>0.94599999999999995</v>
      </c>
      <c r="U10" s="39">
        <v>0.97499999999999998</v>
      </c>
      <c r="V10" s="39">
        <v>0.72399999999999998</v>
      </c>
      <c r="X10">
        <f t="shared" si="5"/>
        <v>0.625</v>
      </c>
      <c r="Y10">
        <f t="shared" si="6"/>
        <v>0.73399999999999999</v>
      </c>
      <c r="Z10">
        <f t="shared" si="0"/>
        <v>0.66551126516464476</v>
      </c>
      <c r="AA10">
        <f t="shared" si="0"/>
        <v>0.754</v>
      </c>
      <c r="AB10">
        <f t="shared" si="0"/>
        <v>0.85199999999999998</v>
      </c>
      <c r="AC10">
        <f t="shared" si="0"/>
        <v>0.82299999999999995</v>
      </c>
      <c r="AD10">
        <f t="shared" si="0"/>
        <v>0.80600000000000005</v>
      </c>
      <c r="AE10">
        <f t="shared" si="0"/>
        <v>0.74099999999999999</v>
      </c>
      <c r="AF10">
        <f t="shared" si="0"/>
        <v>0.55499999999999994</v>
      </c>
      <c r="AG10">
        <f t="shared" si="0"/>
        <v>0.53</v>
      </c>
      <c r="AH10">
        <f t="shared" si="0"/>
        <v>0.80600000000000005</v>
      </c>
      <c r="AI10">
        <f t="shared" si="0"/>
        <v>0.94599999999999995</v>
      </c>
      <c r="AJ10">
        <f t="shared" si="0"/>
        <v>0.97499999999999998</v>
      </c>
      <c r="AK10">
        <f t="shared" si="0"/>
        <v>0.72399999999999998</v>
      </c>
    </row>
    <row r="11" spans="1:37" x14ac:dyDescent="0.35">
      <c r="A11" s="40" t="s">
        <v>96</v>
      </c>
      <c r="B11" s="40" t="s">
        <v>97</v>
      </c>
      <c r="C11" s="46">
        <f t="shared" si="1"/>
        <v>0.79</v>
      </c>
      <c r="D11" s="46">
        <f t="shared" si="2"/>
        <v>0.73350000000000004</v>
      </c>
      <c r="E11" s="46">
        <f t="shared" si="3"/>
        <v>0.79933807458803119</v>
      </c>
      <c r="F11" s="46">
        <f t="shared" si="4"/>
        <v>0.65149999999999997</v>
      </c>
      <c r="H11" s="37"/>
      <c r="I11" s="46">
        <v>0.74900000000000011</v>
      </c>
      <c r="J11" s="39">
        <v>0.71799999999999997</v>
      </c>
      <c r="K11">
        <v>0.6686903729401561</v>
      </c>
      <c r="L11">
        <v>0.78800000000000003</v>
      </c>
      <c r="M11" s="39">
        <v>0.56699999999999995</v>
      </c>
      <c r="N11" s="39">
        <v>0.66900000000000004</v>
      </c>
      <c r="O11" s="39">
        <v>0.58200000000000007</v>
      </c>
      <c r="P11" s="39">
        <v>0.82400000000000007</v>
      </c>
      <c r="Q11" s="39">
        <v>0.72899999999999998</v>
      </c>
      <c r="R11" s="39">
        <v>0.81699999999999995</v>
      </c>
      <c r="S11" s="39">
        <v>0.82000000000000006</v>
      </c>
      <c r="T11" s="39">
        <v>0.89</v>
      </c>
      <c r="U11" s="39">
        <v>0.94199999999999995</v>
      </c>
      <c r="V11" s="39">
        <v>0.67599999999999993</v>
      </c>
      <c r="X11">
        <f t="shared" si="5"/>
        <v>0.74900000000000011</v>
      </c>
      <c r="Y11">
        <f t="shared" si="6"/>
        <v>0.71799999999999997</v>
      </c>
      <c r="Z11">
        <f t="shared" si="0"/>
        <v>0.6686903729401561</v>
      </c>
      <c r="AA11">
        <f t="shared" si="0"/>
        <v>0.78800000000000003</v>
      </c>
      <c r="AB11">
        <f t="shared" si="0"/>
        <v>0.56699999999999995</v>
      </c>
      <c r="AC11">
        <f t="shared" si="0"/>
        <v>0.66900000000000004</v>
      </c>
      <c r="AD11">
        <f t="shared" si="0"/>
        <v>0.58200000000000007</v>
      </c>
      <c r="AE11">
        <f t="shared" si="0"/>
        <v>0.82400000000000007</v>
      </c>
      <c r="AF11">
        <f t="shared" si="0"/>
        <v>0.72899999999999998</v>
      </c>
      <c r="AG11">
        <f t="shared" si="0"/>
        <v>0.81699999999999995</v>
      </c>
      <c r="AH11">
        <f t="shared" si="0"/>
        <v>0.82000000000000006</v>
      </c>
      <c r="AI11">
        <f t="shared" si="0"/>
        <v>0.89</v>
      </c>
      <c r="AJ11">
        <f t="shared" si="0"/>
        <v>0.94199999999999995</v>
      </c>
      <c r="AK11">
        <f t="shared" si="0"/>
        <v>0.67599999999999993</v>
      </c>
    </row>
    <row r="12" spans="1:37" x14ac:dyDescent="0.35">
      <c r="A12" s="40" t="s">
        <v>126</v>
      </c>
      <c r="B12" s="40" t="s">
        <v>127</v>
      </c>
      <c r="C12" s="46">
        <f t="shared" si="1"/>
        <v>0.65166666666666662</v>
      </c>
      <c r="D12" s="46">
        <f t="shared" si="2"/>
        <v>0.77549999999999997</v>
      </c>
      <c r="E12" s="46">
        <f t="shared" si="3"/>
        <v>0.67424230769230764</v>
      </c>
      <c r="F12" s="46">
        <f t="shared" si="4"/>
        <v>0.59600000000000009</v>
      </c>
      <c r="H12" s="37"/>
      <c r="I12" s="46">
        <v>0.69199999999999995</v>
      </c>
      <c r="J12" s="39">
        <v>0.85899999999999999</v>
      </c>
      <c r="K12">
        <v>0.38221153846153844</v>
      </c>
      <c r="L12">
        <v>0.55299999999999994</v>
      </c>
      <c r="M12" s="39">
        <v>0.67300000000000004</v>
      </c>
      <c r="N12" s="39">
        <v>0.60799999999999998</v>
      </c>
      <c r="O12" s="39">
        <v>0.55000000000000004</v>
      </c>
      <c r="P12" s="39">
        <v>0.84699999999999998</v>
      </c>
      <c r="Q12" s="39">
        <v>0.48099999999999998</v>
      </c>
      <c r="R12" s="39">
        <v>0.627</v>
      </c>
      <c r="S12" s="39">
        <v>0.61299999999999999</v>
      </c>
      <c r="T12" s="39">
        <v>0.85799999999999998</v>
      </c>
      <c r="U12" s="39">
        <v>0.92400000000000004</v>
      </c>
      <c r="V12" s="39">
        <v>0.59399999999999997</v>
      </c>
      <c r="X12">
        <f t="shared" si="5"/>
        <v>0.69199999999999995</v>
      </c>
      <c r="Y12">
        <f t="shared" si="6"/>
        <v>0.85899999999999999</v>
      </c>
      <c r="Z12">
        <f t="shared" si="0"/>
        <v>0.38221153846153844</v>
      </c>
      <c r="AA12">
        <f t="shared" si="0"/>
        <v>0.55299999999999994</v>
      </c>
      <c r="AB12">
        <f t="shared" si="0"/>
        <v>0.67300000000000004</v>
      </c>
      <c r="AC12">
        <f t="shared" si="0"/>
        <v>0.60799999999999998</v>
      </c>
      <c r="AD12">
        <f t="shared" si="0"/>
        <v>0.55000000000000004</v>
      </c>
      <c r="AE12">
        <f t="shared" si="0"/>
        <v>0.84699999999999998</v>
      </c>
      <c r="AF12">
        <f t="shared" si="0"/>
        <v>0.48099999999999998</v>
      </c>
      <c r="AG12">
        <f t="shared" si="0"/>
        <v>0.627</v>
      </c>
      <c r="AH12">
        <f t="shared" si="0"/>
        <v>0.61299999999999999</v>
      </c>
      <c r="AI12">
        <f t="shared" si="0"/>
        <v>0.85799999999999998</v>
      </c>
      <c r="AJ12">
        <f t="shared" si="0"/>
        <v>0.92400000000000004</v>
      </c>
      <c r="AK12">
        <f t="shared" si="0"/>
        <v>0.59399999999999997</v>
      </c>
    </row>
    <row r="13" spans="1:37" x14ac:dyDescent="0.35">
      <c r="A13" s="40" t="s">
        <v>100</v>
      </c>
      <c r="B13" s="40" t="s">
        <v>101</v>
      </c>
      <c r="C13" s="46">
        <f t="shared" si="1"/>
        <v>0.66</v>
      </c>
      <c r="D13" s="46">
        <f t="shared" si="2"/>
        <v>0.75449999999999995</v>
      </c>
      <c r="E13" s="46">
        <f t="shared" si="3"/>
        <v>0.80795528596187194</v>
      </c>
      <c r="F13" s="46">
        <f t="shared" si="4"/>
        <v>0.7942499999999999</v>
      </c>
      <c r="H13" s="37"/>
      <c r="I13" s="46">
        <v>0.58399999999999996</v>
      </c>
      <c r="J13" s="39">
        <v>0.92499999999999993</v>
      </c>
      <c r="K13">
        <v>0.6767764298093587</v>
      </c>
      <c r="L13">
        <v>0.84799999999999998</v>
      </c>
      <c r="M13" s="39">
        <v>0.84799999999999998</v>
      </c>
      <c r="N13" s="39">
        <v>0.72899999999999998</v>
      </c>
      <c r="O13" s="39">
        <v>0.752</v>
      </c>
      <c r="P13" s="39">
        <v>0.88300000000000001</v>
      </c>
      <c r="Q13" s="39">
        <v>0.63900000000000001</v>
      </c>
      <c r="R13" s="39">
        <v>0.45799999999999996</v>
      </c>
      <c r="S13" s="39">
        <v>0.67300000000000004</v>
      </c>
      <c r="T13" s="39">
        <v>0.92700000000000005</v>
      </c>
      <c r="U13" s="39">
        <v>0.98599999999999999</v>
      </c>
      <c r="V13" s="39">
        <v>0.77700000000000002</v>
      </c>
      <c r="X13">
        <f t="shared" si="5"/>
        <v>0.58399999999999996</v>
      </c>
      <c r="Y13">
        <f t="shared" si="6"/>
        <v>0.92499999999999993</v>
      </c>
      <c r="Z13">
        <f t="shared" si="0"/>
        <v>0.6767764298093587</v>
      </c>
      <c r="AA13">
        <f t="shared" si="0"/>
        <v>0.84799999999999998</v>
      </c>
      <c r="AB13">
        <f t="shared" si="0"/>
        <v>0.84799999999999998</v>
      </c>
      <c r="AC13">
        <f t="shared" si="0"/>
        <v>0.72899999999999998</v>
      </c>
      <c r="AD13">
        <f t="shared" si="0"/>
        <v>0.752</v>
      </c>
      <c r="AE13">
        <f t="shared" si="0"/>
        <v>0.88300000000000001</v>
      </c>
      <c r="AF13">
        <f t="shared" si="0"/>
        <v>0.63900000000000001</v>
      </c>
      <c r="AG13">
        <f t="shared" si="0"/>
        <v>0.45799999999999996</v>
      </c>
      <c r="AH13">
        <f t="shared" si="0"/>
        <v>0.67300000000000004</v>
      </c>
      <c r="AI13">
        <f t="shared" si="0"/>
        <v>0.92700000000000005</v>
      </c>
      <c r="AJ13">
        <f t="shared" si="0"/>
        <v>0.98599999999999999</v>
      </c>
      <c r="AK13">
        <f t="shared" si="0"/>
        <v>0.77700000000000002</v>
      </c>
    </row>
    <row r="14" spans="1:37" x14ac:dyDescent="0.35">
      <c r="A14" s="40" t="s">
        <v>128</v>
      </c>
      <c r="B14" s="40" t="s">
        <v>129</v>
      </c>
      <c r="C14" s="46">
        <f t="shared" si="1"/>
        <v>0.60033333333333327</v>
      </c>
      <c r="D14" s="46">
        <f t="shared" si="2"/>
        <v>0.81200000000000006</v>
      </c>
      <c r="E14" s="46">
        <f t="shared" si="3"/>
        <v>0.74786717557251903</v>
      </c>
      <c r="F14" s="46">
        <f t="shared" si="4"/>
        <v>0.77600000000000002</v>
      </c>
      <c r="H14" s="37"/>
      <c r="I14" s="46">
        <v>0.79</v>
      </c>
      <c r="J14" s="39">
        <v>0.83399999999999996</v>
      </c>
      <c r="K14">
        <v>0.57633587786259544</v>
      </c>
      <c r="L14">
        <v>0.81499999999999995</v>
      </c>
      <c r="M14" s="39">
        <v>0.68900000000000006</v>
      </c>
      <c r="N14" s="39">
        <v>0.85099999999999998</v>
      </c>
      <c r="O14" s="39">
        <v>0.749</v>
      </c>
      <c r="P14" s="39">
        <v>0.86399999999999999</v>
      </c>
      <c r="Q14" s="39">
        <v>0.55699999999999994</v>
      </c>
      <c r="R14" s="39">
        <v>0.38</v>
      </c>
      <c r="S14" s="39">
        <v>0.77300000000000002</v>
      </c>
      <c r="T14" s="39">
        <v>0.93399999999999994</v>
      </c>
      <c r="U14" s="39">
        <v>0.97499999999999998</v>
      </c>
      <c r="V14" s="39">
        <v>0.48100000000000004</v>
      </c>
      <c r="X14">
        <f t="shared" si="5"/>
        <v>0.79</v>
      </c>
      <c r="Y14">
        <f t="shared" si="6"/>
        <v>0.83399999999999996</v>
      </c>
      <c r="Z14">
        <f t="shared" si="0"/>
        <v>0.57633587786259544</v>
      </c>
      <c r="AA14">
        <f t="shared" si="0"/>
        <v>0.81499999999999995</v>
      </c>
      <c r="AB14">
        <f t="shared" si="0"/>
        <v>0.68900000000000006</v>
      </c>
      <c r="AC14">
        <f t="shared" si="0"/>
        <v>0.85099999999999998</v>
      </c>
      <c r="AD14">
        <f t="shared" si="0"/>
        <v>0.749</v>
      </c>
      <c r="AE14">
        <f t="shared" si="0"/>
        <v>0.86399999999999999</v>
      </c>
      <c r="AF14">
        <f t="shared" si="0"/>
        <v>0.55699999999999994</v>
      </c>
      <c r="AG14">
        <f t="shared" si="0"/>
        <v>0.38</v>
      </c>
      <c r="AH14">
        <f t="shared" si="0"/>
        <v>0.77300000000000002</v>
      </c>
      <c r="AI14">
        <f t="shared" si="0"/>
        <v>0.93399999999999994</v>
      </c>
      <c r="AJ14">
        <f t="shared" si="0"/>
        <v>0.97499999999999998</v>
      </c>
      <c r="AK14">
        <f t="shared" si="0"/>
        <v>0.48100000000000004</v>
      </c>
    </row>
    <row r="15" spans="1:37" x14ac:dyDescent="0.35">
      <c r="A15" s="40" t="s">
        <v>130</v>
      </c>
      <c r="B15" s="40" t="s">
        <v>131</v>
      </c>
      <c r="C15" s="46">
        <f t="shared" si="1"/>
        <v>0.4240000000000001</v>
      </c>
      <c r="D15" s="46">
        <f t="shared" si="2"/>
        <v>0.5169999999999999</v>
      </c>
      <c r="E15" s="46">
        <f t="shared" si="3"/>
        <v>0.88610556030795551</v>
      </c>
      <c r="F15" s="46">
        <f t="shared" si="4"/>
        <v>0.67949999999999999</v>
      </c>
      <c r="H15" s="37"/>
      <c r="I15" s="46">
        <v>0.55299999999999994</v>
      </c>
      <c r="J15" s="39">
        <v>0.48099999999999998</v>
      </c>
      <c r="K15">
        <v>0.80752780153977755</v>
      </c>
      <c r="L15">
        <v>0.68700000000000006</v>
      </c>
      <c r="M15" s="39">
        <v>0.72199999999999998</v>
      </c>
      <c r="N15" s="39">
        <v>0.64300000000000002</v>
      </c>
      <c r="O15" s="39">
        <v>0.66600000000000004</v>
      </c>
      <c r="P15" s="39">
        <v>0.45900000000000007</v>
      </c>
      <c r="Q15" s="39">
        <v>0.53800000000000003</v>
      </c>
      <c r="R15" s="39">
        <v>0.27500000000000002</v>
      </c>
      <c r="S15" s="39">
        <v>0.89700000000000002</v>
      </c>
      <c r="T15" s="39">
        <v>0.92600000000000005</v>
      </c>
      <c r="U15" s="39">
        <v>0.98799999999999999</v>
      </c>
      <c r="V15" s="39">
        <v>0.81199999999999994</v>
      </c>
      <c r="X15">
        <f t="shared" si="5"/>
        <v>0.55299999999999994</v>
      </c>
      <c r="Y15">
        <f t="shared" si="6"/>
        <v>0.48099999999999998</v>
      </c>
      <c r="Z15">
        <f t="shared" si="0"/>
        <v>0.80752780153977755</v>
      </c>
      <c r="AA15">
        <f t="shared" si="0"/>
        <v>0.68700000000000006</v>
      </c>
      <c r="AB15">
        <f t="shared" si="0"/>
        <v>0.72199999999999998</v>
      </c>
      <c r="AC15">
        <f t="shared" si="0"/>
        <v>0.64300000000000002</v>
      </c>
      <c r="AD15">
        <f t="shared" si="0"/>
        <v>0.66600000000000004</v>
      </c>
      <c r="AE15">
        <f t="shared" si="0"/>
        <v>0.45900000000000007</v>
      </c>
      <c r="AF15">
        <f t="shared" si="0"/>
        <v>0.53800000000000003</v>
      </c>
      <c r="AG15">
        <f t="shared" si="0"/>
        <v>0.27500000000000002</v>
      </c>
      <c r="AH15">
        <f t="shared" si="0"/>
        <v>0.89700000000000002</v>
      </c>
      <c r="AI15">
        <f t="shared" si="0"/>
        <v>0.92600000000000005</v>
      </c>
      <c r="AJ15">
        <f t="shared" si="0"/>
        <v>0.98799999999999999</v>
      </c>
      <c r="AK15">
        <f t="shared" si="0"/>
        <v>0.81199999999999994</v>
      </c>
    </row>
    <row r="16" spans="1:37" x14ac:dyDescent="0.35">
      <c r="A16" s="40" t="s">
        <v>102</v>
      </c>
      <c r="B16" s="40" t="s">
        <v>103</v>
      </c>
      <c r="C16" s="46">
        <f t="shared" si="1"/>
        <v>0.69066666666666665</v>
      </c>
      <c r="D16" s="46">
        <f t="shared" si="2"/>
        <v>0.74149999999999994</v>
      </c>
      <c r="E16" s="46">
        <f t="shared" si="3"/>
        <v>0.82822033898305081</v>
      </c>
      <c r="F16" s="46">
        <f t="shared" si="4"/>
        <v>0.48075000000000001</v>
      </c>
      <c r="H16" s="37"/>
      <c r="I16" s="46">
        <v>0.7609999999999999</v>
      </c>
      <c r="J16" s="39">
        <v>0.72199999999999998</v>
      </c>
      <c r="K16">
        <v>0.76610169491525426</v>
      </c>
      <c r="L16">
        <v>0.61899999999999999</v>
      </c>
      <c r="M16" s="39">
        <v>0.375</v>
      </c>
      <c r="N16" s="39">
        <v>0.58099999999999996</v>
      </c>
      <c r="O16" s="39">
        <v>0.34799999999999998</v>
      </c>
      <c r="P16" s="39">
        <v>0.70799999999999996</v>
      </c>
      <c r="Q16" s="39">
        <v>0.77</v>
      </c>
      <c r="R16" s="39">
        <v>0.59399999999999997</v>
      </c>
      <c r="S16" s="39">
        <v>0.88400000000000001</v>
      </c>
      <c r="T16" s="39">
        <v>0.91600000000000004</v>
      </c>
      <c r="U16" s="39">
        <v>0.995</v>
      </c>
      <c r="V16" s="39">
        <v>0.57999999999999996</v>
      </c>
      <c r="X16">
        <f t="shared" si="5"/>
        <v>0.7609999999999999</v>
      </c>
      <c r="Y16">
        <f t="shared" si="6"/>
        <v>0.72199999999999998</v>
      </c>
      <c r="Z16">
        <f t="shared" si="0"/>
        <v>0.76610169491525426</v>
      </c>
      <c r="AA16">
        <f t="shared" si="0"/>
        <v>0.61899999999999999</v>
      </c>
      <c r="AB16">
        <f t="shared" si="0"/>
        <v>0.375</v>
      </c>
      <c r="AC16">
        <f t="shared" si="0"/>
        <v>0.58099999999999996</v>
      </c>
      <c r="AD16">
        <f t="shared" si="0"/>
        <v>0.34799999999999998</v>
      </c>
      <c r="AE16">
        <f t="shared" si="0"/>
        <v>0.70799999999999996</v>
      </c>
      <c r="AF16">
        <f t="shared" si="0"/>
        <v>0.77</v>
      </c>
      <c r="AG16">
        <f t="shared" si="0"/>
        <v>0.59399999999999997</v>
      </c>
      <c r="AH16">
        <f t="shared" si="0"/>
        <v>0.88400000000000001</v>
      </c>
      <c r="AI16">
        <f t="shared" si="0"/>
        <v>0.91600000000000004</v>
      </c>
      <c r="AJ16">
        <f t="shared" si="0"/>
        <v>0.995</v>
      </c>
      <c r="AK16">
        <f t="shared" si="0"/>
        <v>0.57999999999999996</v>
      </c>
    </row>
    <row r="17" spans="1:37" x14ac:dyDescent="0.35">
      <c r="A17" s="40" t="s">
        <v>70</v>
      </c>
      <c r="B17" s="40" t="s">
        <v>71</v>
      </c>
      <c r="C17" s="46">
        <f t="shared" si="1"/>
        <v>0.79566666666666663</v>
      </c>
      <c r="D17" s="46">
        <f t="shared" si="2"/>
        <v>0.74549999999999994</v>
      </c>
      <c r="E17" s="46">
        <f t="shared" si="3"/>
        <v>0.84830097259062764</v>
      </c>
      <c r="F17" s="46">
        <f t="shared" si="4"/>
        <v>0.77800000000000002</v>
      </c>
      <c r="H17" s="37"/>
      <c r="I17" s="46">
        <v>0.74</v>
      </c>
      <c r="J17" s="39">
        <v>0.75099999999999989</v>
      </c>
      <c r="K17">
        <v>0.75950486295313879</v>
      </c>
      <c r="L17">
        <v>0.85499999999999998</v>
      </c>
      <c r="M17" s="39">
        <v>0.78</v>
      </c>
      <c r="N17" s="39">
        <v>0.754</v>
      </c>
      <c r="O17" s="39">
        <v>0.72299999999999998</v>
      </c>
      <c r="P17" s="39">
        <v>0.85099999999999998</v>
      </c>
      <c r="Q17" s="39">
        <v>0.83699999999999997</v>
      </c>
      <c r="R17" s="39">
        <v>0.69900000000000007</v>
      </c>
      <c r="S17" s="39">
        <v>0.82299999999999995</v>
      </c>
      <c r="T17" s="39">
        <v>0.88800000000000001</v>
      </c>
      <c r="U17" s="39">
        <v>0.95499999999999996</v>
      </c>
      <c r="V17" s="39">
        <v>0.81599999999999995</v>
      </c>
      <c r="X17">
        <f t="shared" si="5"/>
        <v>0.74</v>
      </c>
      <c r="Y17">
        <f t="shared" si="6"/>
        <v>0.75099999999999989</v>
      </c>
      <c r="Z17">
        <f t="shared" si="0"/>
        <v>0.75950486295313879</v>
      </c>
      <c r="AA17">
        <f t="shared" si="0"/>
        <v>0.85499999999999998</v>
      </c>
      <c r="AB17">
        <f t="shared" si="0"/>
        <v>0.78</v>
      </c>
      <c r="AC17">
        <f t="shared" si="0"/>
        <v>0.754</v>
      </c>
      <c r="AD17">
        <f t="shared" si="0"/>
        <v>0.72299999999999998</v>
      </c>
      <c r="AE17">
        <f t="shared" si="0"/>
        <v>0.85099999999999998</v>
      </c>
      <c r="AF17">
        <f t="shared" si="0"/>
        <v>0.83699999999999997</v>
      </c>
      <c r="AG17">
        <f t="shared" si="0"/>
        <v>0.69900000000000007</v>
      </c>
      <c r="AH17">
        <f t="shared" si="0"/>
        <v>0.82299999999999995</v>
      </c>
      <c r="AI17">
        <f t="shared" si="0"/>
        <v>0.88800000000000001</v>
      </c>
      <c r="AJ17">
        <f t="shared" si="0"/>
        <v>0.95499999999999996</v>
      </c>
      <c r="AK17">
        <f t="shared" si="0"/>
        <v>0.81599999999999995</v>
      </c>
    </row>
    <row r="18" spans="1:37" x14ac:dyDescent="0.35">
      <c r="A18" s="40" t="s">
        <v>106</v>
      </c>
      <c r="B18" s="40" t="s">
        <v>107</v>
      </c>
      <c r="C18" s="46">
        <f t="shared" si="1"/>
        <v>0.76500000000000001</v>
      </c>
      <c r="D18" s="46">
        <f t="shared" si="2"/>
        <v>0.72900000000000009</v>
      </c>
      <c r="E18" s="46">
        <f t="shared" si="3"/>
        <v>0.78572972972972976</v>
      </c>
      <c r="F18" s="46">
        <f t="shared" si="4"/>
        <v>0.629</v>
      </c>
      <c r="H18" s="37"/>
      <c r="I18" s="46">
        <v>0.73699999999999999</v>
      </c>
      <c r="J18" s="39">
        <v>0.72100000000000009</v>
      </c>
      <c r="K18">
        <v>0.64864864864864868</v>
      </c>
      <c r="L18">
        <v>0.69500000000000006</v>
      </c>
      <c r="M18" s="39">
        <v>0.625</v>
      </c>
      <c r="N18" s="39">
        <v>0.61899999999999999</v>
      </c>
      <c r="O18" s="39">
        <v>0.57699999999999996</v>
      </c>
      <c r="P18" s="39">
        <v>0.82799999999999996</v>
      </c>
      <c r="Q18" s="39">
        <v>0.72399999999999998</v>
      </c>
      <c r="R18" s="39">
        <v>0.74299999999999999</v>
      </c>
      <c r="S18" s="39">
        <v>0.83399999999999996</v>
      </c>
      <c r="T18" s="39">
        <v>0.84299999999999997</v>
      </c>
      <c r="U18" s="39">
        <v>0.90600000000000003</v>
      </c>
      <c r="V18" s="39">
        <v>0.69700000000000006</v>
      </c>
      <c r="X18">
        <f t="shared" si="5"/>
        <v>0.73699999999999999</v>
      </c>
      <c r="Y18">
        <f t="shared" si="6"/>
        <v>0.72100000000000009</v>
      </c>
      <c r="Z18">
        <f t="shared" si="0"/>
        <v>0.64864864864864868</v>
      </c>
      <c r="AA18">
        <f t="shared" si="0"/>
        <v>0.69500000000000006</v>
      </c>
      <c r="AB18">
        <f t="shared" si="0"/>
        <v>0.625</v>
      </c>
      <c r="AC18">
        <f t="shared" si="0"/>
        <v>0.61899999999999999</v>
      </c>
      <c r="AD18">
        <f t="shared" si="0"/>
        <v>0.57699999999999996</v>
      </c>
      <c r="AE18">
        <f t="shared" si="0"/>
        <v>0.82799999999999996</v>
      </c>
      <c r="AF18">
        <f t="shared" si="0"/>
        <v>0.72399999999999998</v>
      </c>
      <c r="AG18">
        <f t="shared" si="0"/>
        <v>0.74299999999999999</v>
      </c>
      <c r="AH18">
        <f t="shared" si="0"/>
        <v>0.83399999999999996</v>
      </c>
      <c r="AI18">
        <f t="shared" si="0"/>
        <v>0.84299999999999997</v>
      </c>
      <c r="AJ18">
        <f t="shared" si="0"/>
        <v>0.90600000000000003</v>
      </c>
      <c r="AK18">
        <f t="shared" si="0"/>
        <v>0.69700000000000006</v>
      </c>
    </row>
    <row r="19" spans="1:37" x14ac:dyDescent="0.35">
      <c r="A19" s="40" t="s">
        <v>110</v>
      </c>
      <c r="B19" s="40" t="s">
        <v>111</v>
      </c>
      <c r="C19" s="46">
        <f t="shared" si="1"/>
        <v>0.27966666666666667</v>
      </c>
      <c r="D19" s="46">
        <f t="shared" si="2"/>
        <v>0.39200000000000002</v>
      </c>
      <c r="E19" s="46">
        <f t="shared" si="3"/>
        <v>0.64052034261241964</v>
      </c>
      <c r="F19" s="46">
        <f t="shared" si="4"/>
        <v>0.44225000000000003</v>
      </c>
      <c r="H19" s="37"/>
      <c r="I19" s="46">
        <v>0.42299999999999999</v>
      </c>
      <c r="J19" s="39">
        <v>0.36099999999999999</v>
      </c>
      <c r="K19">
        <v>0.1576017130620985</v>
      </c>
      <c r="L19">
        <v>0.39</v>
      </c>
      <c r="M19" s="39">
        <v>0.57800000000000007</v>
      </c>
      <c r="N19" s="39">
        <v>0.39300000000000002</v>
      </c>
      <c r="O19" s="39">
        <v>0.40799999999999992</v>
      </c>
      <c r="P19" s="39">
        <v>0.34899999999999998</v>
      </c>
      <c r="Q19" s="39">
        <v>0.22600000000000001</v>
      </c>
      <c r="R19" s="39">
        <v>0.26400000000000001</v>
      </c>
      <c r="S19" s="39">
        <v>0.83899999999999997</v>
      </c>
      <c r="T19" s="39">
        <v>0.90100000000000002</v>
      </c>
      <c r="U19" s="39">
        <v>0.92600000000000005</v>
      </c>
      <c r="V19" s="39">
        <v>0.379</v>
      </c>
      <c r="X19">
        <f t="shared" si="5"/>
        <v>0.42299999999999999</v>
      </c>
      <c r="Y19">
        <f t="shared" si="6"/>
        <v>0.36099999999999999</v>
      </c>
      <c r="Z19">
        <f t="shared" si="0"/>
        <v>0.1576017130620985</v>
      </c>
      <c r="AA19">
        <f t="shared" si="0"/>
        <v>0.39</v>
      </c>
      <c r="AB19">
        <f t="shared" si="0"/>
        <v>0.57800000000000007</v>
      </c>
      <c r="AC19">
        <f t="shared" si="0"/>
        <v>0.39300000000000002</v>
      </c>
      <c r="AD19">
        <f t="shared" si="0"/>
        <v>0.40799999999999992</v>
      </c>
      <c r="AE19">
        <f t="shared" si="0"/>
        <v>0.34899999999999998</v>
      </c>
      <c r="AF19">
        <f t="shared" si="0"/>
        <v>0.22600000000000001</v>
      </c>
      <c r="AG19">
        <f t="shared" si="0"/>
        <v>0.26400000000000001</v>
      </c>
      <c r="AH19">
        <f t="shared" si="0"/>
        <v>0.83899999999999997</v>
      </c>
      <c r="AI19">
        <f t="shared" si="0"/>
        <v>0.90100000000000002</v>
      </c>
      <c r="AJ19">
        <f t="shared" si="0"/>
        <v>0.92600000000000005</v>
      </c>
      <c r="AK19">
        <f t="shared" si="0"/>
        <v>0.379</v>
      </c>
    </row>
    <row r="20" spans="1:37" x14ac:dyDescent="0.35">
      <c r="A20" s="40" t="s">
        <v>112</v>
      </c>
      <c r="B20" s="40" t="s">
        <v>113</v>
      </c>
      <c r="C20" s="46">
        <f t="shared" si="1"/>
        <v>0.72866666666666668</v>
      </c>
      <c r="D20" s="46">
        <f t="shared" si="2"/>
        <v>0.67699999999999994</v>
      </c>
      <c r="E20" s="46">
        <f t="shared" si="3"/>
        <v>0.84604525547445264</v>
      </c>
      <c r="F20" s="46">
        <f t="shared" si="4"/>
        <v>0.65300000000000002</v>
      </c>
      <c r="H20" s="37"/>
      <c r="I20" s="46">
        <v>0.65699999999999992</v>
      </c>
      <c r="J20" s="39">
        <v>0.69699999999999995</v>
      </c>
      <c r="K20">
        <v>0.86222627737226276</v>
      </c>
      <c r="L20">
        <v>0.69300000000000006</v>
      </c>
      <c r="M20" s="39">
        <v>0.66900000000000004</v>
      </c>
      <c r="N20" s="39">
        <v>0.67500000000000004</v>
      </c>
      <c r="O20" s="39">
        <v>0.57499999999999996</v>
      </c>
      <c r="P20" s="39">
        <v>0.89700000000000002</v>
      </c>
      <c r="Q20" s="39">
        <v>0.66700000000000004</v>
      </c>
      <c r="R20" s="39">
        <v>0.622</v>
      </c>
      <c r="S20" s="39">
        <v>0.871</v>
      </c>
      <c r="T20" s="39">
        <v>0.75900000000000001</v>
      </c>
      <c r="U20" s="39">
        <v>0.92400000000000004</v>
      </c>
      <c r="V20" s="39">
        <v>0.81400000000000006</v>
      </c>
      <c r="X20">
        <f t="shared" si="5"/>
        <v>0.65699999999999992</v>
      </c>
      <c r="Y20">
        <f t="shared" si="6"/>
        <v>0.69699999999999995</v>
      </c>
      <c r="Z20">
        <f t="shared" si="0"/>
        <v>0.86222627737226276</v>
      </c>
      <c r="AA20">
        <f t="shared" si="0"/>
        <v>0.69300000000000006</v>
      </c>
      <c r="AB20">
        <f t="shared" si="0"/>
        <v>0.66900000000000004</v>
      </c>
      <c r="AC20">
        <f t="shared" si="0"/>
        <v>0.67500000000000004</v>
      </c>
      <c r="AD20">
        <f t="shared" si="0"/>
        <v>0.57499999999999996</v>
      </c>
      <c r="AE20">
        <f t="shared" si="0"/>
        <v>0.89700000000000002</v>
      </c>
      <c r="AF20">
        <f t="shared" si="0"/>
        <v>0.66700000000000004</v>
      </c>
      <c r="AG20">
        <f t="shared" si="0"/>
        <v>0.622</v>
      </c>
      <c r="AH20">
        <f t="shared" si="0"/>
        <v>0.871</v>
      </c>
      <c r="AI20">
        <f t="shared" si="0"/>
        <v>0.75900000000000001</v>
      </c>
      <c r="AJ20">
        <f t="shared" si="0"/>
        <v>0.92400000000000004</v>
      </c>
      <c r="AK20">
        <f t="shared" si="0"/>
        <v>0.81400000000000006</v>
      </c>
    </row>
    <row r="21" spans="1:37" x14ac:dyDescent="0.35">
      <c r="A21" s="40" t="s">
        <v>72</v>
      </c>
      <c r="B21" s="40" t="s">
        <v>73</v>
      </c>
      <c r="C21" s="46">
        <f t="shared" si="1"/>
        <v>0.69933333333333325</v>
      </c>
      <c r="D21" s="46">
        <f t="shared" si="2"/>
        <v>0.68849999999999989</v>
      </c>
      <c r="E21" s="46">
        <f t="shared" si="3"/>
        <v>0.74795744680851062</v>
      </c>
      <c r="F21" s="46">
        <f t="shared" si="4"/>
        <v>0.68100000000000005</v>
      </c>
      <c r="H21" s="37"/>
      <c r="I21" s="46">
        <v>0.64999999999999991</v>
      </c>
      <c r="J21" s="39">
        <v>0.72699999999999998</v>
      </c>
      <c r="K21">
        <v>0.4897872340425532</v>
      </c>
      <c r="L21">
        <v>0.68700000000000006</v>
      </c>
      <c r="M21" s="39">
        <v>0.73799999999999999</v>
      </c>
      <c r="N21" s="39">
        <v>0.60299999999999998</v>
      </c>
      <c r="O21" s="39">
        <v>0.69599999999999995</v>
      </c>
      <c r="P21" s="39">
        <v>0.81299999999999994</v>
      </c>
      <c r="Q21" s="39">
        <v>0.61699999999999999</v>
      </c>
      <c r="R21" s="39">
        <v>0.66799999999999993</v>
      </c>
      <c r="S21" s="39">
        <v>0.68500000000000005</v>
      </c>
      <c r="T21" s="39">
        <v>0.89900000000000002</v>
      </c>
      <c r="U21" s="39">
        <v>0.95</v>
      </c>
      <c r="V21" s="39">
        <v>0.71599999999999997</v>
      </c>
      <c r="X21">
        <f t="shared" si="5"/>
        <v>0.64999999999999991</v>
      </c>
      <c r="Y21">
        <f t="shared" si="6"/>
        <v>0.72699999999999998</v>
      </c>
      <c r="Z21">
        <f t="shared" si="0"/>
        <v>0.4897872340425532</v>
      </c>
      <c r="AA21">
        <f t="shared" si="0"/>
        <v>0.68700000000000006</v>
      </c>
      <c r="AB21">
        <f t="shared" si="0"/>
        <v>0.73799999999999999</v>
      </c>
      <c r="AC21">
        <f t="shared" si="0"/>
        <v>0.60299999999999998</v>
      </c>
      <c r="AD21">
        <f t="shared" si="0"/>
        <v>0.69599999999999995</v>
      </c>
      <c r="AE21">
        <f t="shared" si="0"/>
        <v>0.81299999999999994</v>
      </c>
      <c r="AF21">
        <f t="shared" si="0"/>
        <v>0.61699999999999999</v>
      </c>
      <c r="AG21">
        <f t="shared" si="0"/>
        <v>0.66799999999999993</v>
      </c>
      <c r="AH21">
        <f t="shared" si="0"/>
        <v>0.68500000000000005</v>
      </c>
      <c r="AI21">
        <f t="shared" si="0"/>
        <v>0.89900000000000002</v>
      </c>
      <c r="AJ21">
        <f t="shared" si="0"/>
        <v>0.95</v>
      </c>
      <c r="AK21">
        <f t="shared" si="0"/>
        <v>0.71599999999999997</v>
      </c>
    </row>
    <row r="22" spans="1:37" x14ac:dyDescent="0.35">
      <c r="A22" s="40" t="s">
        <v>76</v>
      </c>
      <c r="B22" s="40" t="s">
        <v>77</v>
      </c>
      <c r="C22" s="46">
        <f t="shared" si="1"/>
        <v>0.91433333333333333</v>
      </c>
      <c r="D22" s="46">
        <f t="shared" si="2"/>
        <v>0.80149999999999988</v>
      </c>
      <c r="E22" s="46">
        <f t="shared" si="3"/>
        <v>0.88723098591549299</v>
      </c>
      <c r="F22" s="46">
        <f t="shared" si="4"/>
        <v>0.76274999999999993</v>
      </c>
      <c r="H22" s="37"/>
      <c r="I22" s="46">
        <v>0.72299999999999998</v>
      </c>
      <c r="J22" s="39">
        <v>0.87999999999999989</v>
      </c>
      <c r="K22">
        <v>0.85915492957746475</v>
      </c>
      <c r="L22">
        <v>0.86399999999999999</v>
      </c>
      <c r="M22" s="39">
        <v>0.65700000000000003</v>
      </c>
      <c r="N22" s="39">
        <v>0.84</v>
      </c>
      <c r="O22" s="39">
        <v>0.69</v>
      </c>
      <c r="P22" s="39">
        <v>0.95299999999999996</v>
      </c>
      <c r="Q22" s="39">
        <v>0.91100000000000003</v>
      </c>
      <c r="R22" s="39">
        <v>0.879</v>
      </c>
      <c r="S22" s="39">
        <v>0.78299999999999992</v>
      </c>
      <c r="T22" s="39">
        <v>0.91800000000000004</v>
      </c>
      <c r="U22" s="39">
        <v>0.98399999999999999</v>
      </c>
      <c r="V22" s="39">
        <v>0.8919999999999999</v>
      </c>
      <c r="X22">
        <f t="shared" si="5"/>
        <v>0.72299999999999998</v>
      </c>
      <c r="Y22">
        <f t="shared" si="6"/>
        <v>0.87999999999999989</v>
      </c>
      <c r="Z22">
        <f t="shared" si="0"/>
        <v>0.85915492957746475</v>
      </c>
      <c r="AA22">
        <f t="shared" si="0"/>
        <v>0.86399999999999999</v>
      </c>
      <c r="AB22">
        <f t="shared" si="0"/>
        <v>0.65700000000000003</v>
      </c>
      <c r="AC22">
        <f t="shared" si="0"/>
        <v>0.84</v>
      </c>
      <c r="AD22">
        <f t="shared" si="0"/>
        <v>0.69</v>
      </c>
      <c r="AE22">
        <f t="shared" si="0"/>
        <v>0.95299999999999996</v>
      </c>
      <c r="AF22">
        <f t="shared" si="0"/>
        <v>0.91100000000000003</v>
      </c>
      <c r="AG22">
        <f t="shared" si="0"/>
        <v>0.879</v>
      </c>
      <c r="AH22">
        <f t="shared" si="0"/>
        <v>0.78299999999999992</v>
      </c>
      <c r="AI22">
        <f t="shared" si="0"/>
        <v>0.91800000000000004</v>
      </c>
      <c r="AJ22">
        <f t="shared" si="0"/>
        <v>0.98399999999999999</v>
      </c>
      <c r="AK22">
        <f t="shared" si="0"/>
        <v>0.8919999999999999</v>
      </c>
    </row>
    <row r="23" spans="1:37" x14ac:dyDescent="0.35">
      <c r="A23" s="40" t="s">
        <v>118</v>
      </c>
      <c r="B23" s="40" t="s">
        <v>119</v>
      </c>
      <c r="C23" s="46">
        <f t="shared" si="1"/>
        <v>0.71600000000000008</v>
      </c>
      <c r="D23" s="46">
        <f t="shared" si="2"/>
        <v>0.75150000000000006</v>
      </c>
      <c r="E23" s="46">
        <f t="shared" si="3"/>
        <v>0.79899747687132039</v>
      </c>
      <c r="F23" s="46">
        <f t="shared" si="4"/>
        <v>0.55225000000000002</v>
      </c>
      <c r="H23" s="37"/>
      <c r="I23" s="46">
        <v>0.747</v>
      </c>
      <c r="J23" s="39">
        <v>0.75600000000000001</v>
      </c>
      <c r="K23">
        <v>0.63498738435660218</v>
      </c>
      <c r="L23">
        <v>0.69300000000000006</v>
      </c>
      <c r="M23" s="39">
        <v>0.59299999999999997</v>
      </c>
      <c r="N23" s="39">
        <v>0.58499999999999996</v>
      </c>
      <c r="O23" s="39">
        <v>0.33800000000000008</v>
      </c>
      <c r="P23" s="39">
        <v>0.72499999999999998</v>
      </c>
      <c r="Q23" s="39">
        <v>0.71799999999999997</v>
      </c>
      <c r="R23" s="39">
        <v>0.70499999999999996</v>
      </c>
      <c r="S23" s="39">
        <v>0.80299999999999994</v>
      </c>
      <c r="T23" s="39">
        <v>0.85399999999999998</v>
      </c>
      <c r="U23" s="39">
        <v>0.94</v>
      </c>
      <c r="V23" s="39">
        <v>0.76300000000000001</v>
      </c>
      <c r="X23">
        <f t="shared" si="5"/>
        <v>0.747</v>
      </c>
      <c r="Y23">
        <f t="shared" si="6"/>
        <v>0.75600000000000001</v>
      </c>
      <c r="Z23">
        <f t="shared" si="0"/>
        <v>0.63498738435660218</v>
      </c>
      <c r="AA23">
        <f t="shared" si="0"/>
        <v>0.69300000000000006</v>
      </c>
      <c r="AB23">
        <f t="shared" si="0"/>
        <v>0.59299999999999997</v>
      </c>
      <c r="AC23">
        <f t="shared" si="0"/>
        <v>0.58499999999999996</v>
      </c>
      <c r="AD23">
        <f t="shared" si="0"/>
        <v>0.33800000000000008</v>
      </c>
      <c r="AE23">
        <f t="shared" si="0"/>
        <v>0.72499999999999998</v>
      </c>
      <c r="AF23">
        <f t="shared" si="0"/>
        <v>0.71799999999999997</v>
      </c>
      <c r="AG23">
        <f t="shared" si="0"/>
        <v>0.70499999999999996</v>
      </c>
      <c r="AH23">
        <f t="shared" si="0"/>
        <v>0.80299999999999994</v>
      </c>
      <c r="AI23">
        <f t="shared" si="0"/>
        <v>0.85399999999999998</v>
      </c>
      <c r="AJ23">
        <f t="shared" si="0"/>
        <v>0.94</v>
      </c>
      <c r="AK23">
        <f t="shared" si="0"/>
        <v>0.76300000000000001</v>
      </c>
    </row>
    <row r="24" spans="1:37" x14ac:dyDescent="0.35">
      <c r="A24" s="49" t="s">
        <v>80</v>
      </c>
      <c r="B24" s="40" t="s">
        <v>81</v>
      </c>
      <c r="C24" s="46">
        <f t="shared" ref="C24" si="7">AVERAGE(AE24,AF24,AG24)</f>
        <v>0.36333333333333334</v>
      </c>
      <c r="D24" s="46">
        <f t="shared" si="2"/>
        <v>0.60499999999999998</v>
      </c>
      <c r="E24" s="46">
        <f t="shared" ref="E24" si="8">AVERAGE(AH24,AI24,AJ24,AK24,Z24)</f>
        <v>0.67965991561181427</v>
      </c>
      <c r="F24" s="46">
        <f t="shared" ref="F24" si="9">AVERAGE(AA24,AB24,AC24,AD24)</f>
        <v>0.56225000000000003</v>
      </c>
      <c r="H24" s="37"/>
      <c r="I24" s="46">
        <v>0.61099999999999999</v>
      </c>
      <c r="J24" s="39">
        <v>0.59899999999999998</v>
      </c>
      <c r="K24">
        <v>0.31729957805907172</v>
      </c>
      <c r="L24">
        <v>0.58099999999999996</v>
      </c>
      <c r="M24" s="39">
        <v>0.66900000000000004</v>
      </c>
      <c r="N24" s="39">
        <v>0.58400000000000007</v>
      </c>
      <c r="O24" s="39">
        <v>0.41500000000000004</v>
      </c>
      <c r="P24" s="39">
        <v>0.35</v>
      </c>
      <c r="Q24" s="39">
        <v>0.41799999999999998</v>
      </c>
      <c r="R24" s="39">
        <v>0.32200000000000001</v>
      </c>
      <c r="S24" s="39">
        <v>0.72699999999999998</v>
      </c>
      <c r="T24" s="39">
        <v>0.878</v>
      </c>
      <c r="U24" s="39">
        <v>0.98099999999999998</v>
      </c>
      <c r="V24" s="39">
        <v>0.495</v>
      </c>
      <c r="X24">
        <f t="shared" si="5"/>
        <v>0.61099999999999999</v>
      </c>
      <c r="Y24">
        <f t="shared" ref="Y24:Y25" si="10">IF(ISNUMBER(J24)=TRUE,$Y$5*(J24-Y$4)/(Y$3-Y$4)+(1-Y$5)*(1-(J24-Y$4)/(Y$3-Y$4)),"..")</f>
        <v>0.59899999999999998</v>
      </c>
      <c r="Z24">
        <f t="shared" ref="Z24:Z25" si="11">IF(ISNUMBER(K24)=TRUE,$Y$5*(K24-Z$4)/(Z$3-Z$4)+(1-Z$5)*(1-(K24-Z$4)/(Z$3-Z$4)),"..")</f>
        <v>0.31729957805907172</v>
      </c>
      <c r="AA24">
        <f t="shared" ref="AA24:AA25" si="12">IF(ISNUMBER(L24)=TRUE,$Y$5*(L24-AA$4)/(AA$3-AA$4)+(1-AA$5)*(1-(L24-AA$4)/(AA$3-AA$4)),"..")</f>
        <v>0.58099999999999996</v>
      </c>
      <c r="AB24">
        <f t="shared" ref="AB24:AB25" si="13">IF(ISNUMBER(M24)=TRUE,$Y$5*(M24-AB$4)/(AB$3-AB$4)+(1-AB$5)*(1-(M24-AB$4)/(AB$3-AB$4)),"..")</f>
        <v>0.66900000000000004</v>
      </c>
      <c r="AC24">
        <f t="shared" ref="AC24:AC25" si="14">IF(ISNUMBER(N24)=TRUE,$Y$5*(N24-AC$4)/(AC$3-AC$4)+(1-AC$5)*(1-(N24-AC$4)/(AC$3-AC$4)),"..")</f>
        <v>0.58400000000000007</v>
      </c>
      <c r="AD24">
        <f t="shared" ref="AD24:AD25" si="15">IF(ISNUMBER(O24)=TRUE,$Y$5*(O24-AD$4)/(AD$3-AD$4)+(1-AD$5)*(1-(O24-AD$4)/(AD$3-AD$4)),"..")</f>
        <v>0.41500000000000004</v>
      </c>
      <c r="AE24">
        <f t="shared" ref="AE24:AE25" si="16">IF(ISNUMBER(P24)=TRUE,$Y$5*(P24-AE$4)/(AE$3-AE$4)+(1-AE$5)*(1-(P24-AE$4)/(AE$3-AE$4)),"..")</f>
        <v>0.35</v>
      </c>
      <c r="AF24">
        <f t="shared" ref="AF24:AF25" si="17">IF(ISNUMBER(Q24)=TRUE,$Y$5*(Q24-AF$4)/(AF$3-AF$4)+(1-AF$5)*(1-(Q24-AF$4)/(AF$3-AF$4)),"..")</f>
        <v>0.41799999999999998</v>
      </c>
      <c r="AG24">
        <f t="shared" ref="AG24:AG25" si="18">IF(ISNUMBER(R24)=TRUE,$Y$5*(R24-AG$4)/(AG$3-AG$4)+(1-AG$5)*(1-(R24-AG$4)/(AG$3-AG$4)),"..")</f>
        <v>0.32200000000000001</v>
      </c>
      <c r="AH24">
        <f t="shared" ref="AH24:AH25" si="19">IF(ISNUMBER(S24)=TRUE,$Y$5*(S24-AH$4)/(AH$3-AH$4)+(1-AH$5)*(1-(S24-AH$4)/(AH$3-AH$4)),"..")</f>
        <v>0.72699999999999998</v>
      </c>
      <c r="AI24">
        <f t="shared" ref="AI24:AI25" si="20">IF(ISNUMBER(T24)=TRUE,$Y$5*(T24-AI$4)/(AI$3-AI$4)+(1-AI$5)*(1-(T24-AI$4)/(AI$3-AI$4)),"..")</f>
        <v>0.878</v>
      </c>
      <c r="AJ24">
        <f t="shared" ref="AJ24:AJ25" si="21">IF(ISNUMBER(U24)=TRUE,$Y$5*(U24-AJ$4)/(AJ$3-AJ$4)+(1-AJ$5)*(1-(U24-AJ$4)/(AJ$3-AJ$4)),"..")</f>
        <v>0.98099999999999998</v>
      </c>
      <c r="AK24">
        <f t="shared" ref="AK24:AK25" si="22">IF(ISNUMBER(V24)=TRUE,$Y$5*(V24-AK$4)/(AK$3-AK$4)+(1-AK$5)*(1-(V24-AK$4)/(AK$3-AK$4)),"..")</f>
        <v>0.495</v>
      </c>
    </row>
    <row r="25" spans="1:37" x14ac:dyDescent="0.35">
      <c r="A25" s="40" t="s">
        <v>82</v>
      </c>
      <c r="B25" s="40" t="s">
        <v>83</v>
      </c>
      <c r="C25" s="46">
        <f t="shared" ref="C25" si="23">AVERAGE(AE25,AF25,AG25)</f>
        <v>0.313</v>
      </c>
      <c r="D25" s="46">
        <f t="shared" si="2"/>
        <v>0.39200000000000002</v>
      </c>
      <c r="E25" s="46">
        <f t="shared" ref="E25" si="24">AVERAGE(AH25,AI25,AJ25,AK25,Z25)</f>
        <v>0.47490634005763688</v>
      </c>
      <c r="F25" s="46">
        <f t="shared" ref="F25" si="25">AVERAGE(AA25,AB25,AC25,AD25)</f>
        <v>0.56874999999999998</v>
      </c>
      <c r="H25" s="37"/>
      <c r="I25" s="46">
        <v>0.32700000000000001</v>
      </c>
      <c r="J25" s="39">
        <v>0.45700000000000002</v>
      </c>
      <c r="K25">
        <v>0.39481268011527376</v>
      </c>
      <c r="L25">
        <v>0.58199999999999996</v>
      </c>
      <c r="M25" s="39">
        <v>0.72099999999999997</v>
      </c>
      <c r="N25" s="39">
        <v>0.49</v>
      </c>
      <c r="O25" s="39">
        <v>0.48199999999999998</v>
      </c>
      <c r="P25" s="39">
        <v>0.38600000000000001</v>
      </c>
      <c r="Q25" s="39">
        <v>0.36099999999999999</v>
      </c>
      <c r="R25" s="39">
        <v>0.192</v>
      </c>
      <c r="S25" s="39" t="s">
        <v>23</v>
      </c>
      <c r="T25" s="39" t="s">
        <v>23</v>
      </c>
      <c r="U25" s="39" t="s">
        <v>23</v>
      </c>
      <c r="V25" s="39">
        <v>0.55500000000000005</v>
      </c>
      <c r="X25">
        <f t="shared" si="5"/>
        <v>0.32700000000000001</v>
      </c>
      <c r="Y25">
        <f t="shared" si="10"/>
        <v>0.45700000000000002</v>
      </c>
      <c r="Z25">
        <f t="shared" si="11"/>
        <v>0.39481268011527376</v>
      </c>
      <c r="AA25">
        <f t="shared" si="12"/>
        <v>0.58199999999999996</v>
      </c>
      <c r="AB25">
        <f t="shared" si="13"/>
        <v>0.72099999999999997</v>
      </c>
      <c r="AC25">
        <f t="shared" si="14"/>
        <v>0.49</v>
      </c>
      <c r="AD25">
        <f t="shared" si="15"/>
        <v>0.48199999999999998</v>
      </c>
      <c r="AE25">
        <f t="shared" si="16"/>
        <v>0.38600000000000001</v>
      </c>
      <c r="AF25">
        <f t="shared" si="17"/>
        <v>0.36099999999999999</v>
      </c>
      <c r="AG25">
        <f t="shared" si="18"/>
        <v>0.192</v>
      </c>
      <c r="AH25" t="str">
        <f t="shared" si="19"/>
        <v>..</v>
      </c>
      <c r="AI25" t="str">
        <f t="shared" si="20"/>
        <v>..</v>
      </c>
      <c r="AJ25" t="str">
        <f t="shared" si="21"/>
        <v>..</v>
      </c>
      <c r="AK25">
        <f t="shared" si="22"/>
        <v>0.55500000000000005</v>
      </c>
    </row>
    <row r="26" spans="1:37" x14ac:dyDescent="0.35">
      <c r="A26" s="41"/>
      <c r="B26" s="40"/>
      <c r="C26" s="36"/>
      <c r="D26" s="36"/>
      <c r="E26" s="36"/>
      <c r="F26" s="36"/>
      <c r="H26" s="37" t="s">
        <v>28</v>
      </c>
      <c r="I26" s="37"/>
      <c r="J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37" x14ac:dyDescent="0.35">
      <c r="A27" s="41"/>
      <c r="B27" s="42"/>
      <c r="C27" s="36"/>
      <c r="D27" s="36"/>
      <c r="E27" s="36"/>
      <c r="F27" s="36"/>
      <c r="H27" s="37"/>
      <c r="I27" s="37"/>
      <c r="J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37" x14ac:dyDescent="0.35">
      <c r="A28" s="41"/>
      <c r="B28" s="42"/>
      <c r="C28" s="36"/>
      <c r="D28" s="36"/>
      <c r="E28" s="36"/>
      <c r="F28" s="36"/>
      <c r="J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37" x14ac:dyDescent="0.35">
      <c r="A29" s="41"/>
      <c r="B29" s="42"/>
      <c r="C29" s="36"/>
      <c r="D29" s="36"/>
      <c r="E29" s="36"/>
      <c r="F29" s="36"/>
      <c r="J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37" x14ac:dyDescent="0.35">
      <c r="A30" s="40"/>
      <c r="B30" s="42"/>
      <c r="C30" s="36"/>
      <c r="D30" s="36"/>
      <c r="E30" s="36"/>
      <c r="F30" s="36"/>
      <c r="J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37" x14ac:dyDescent="0.35">
      <c r="A31" s="41"/>
      <c r="B31" s="42"/>
      <c r="C31" s="36"/>
      <c r="D31" s="36"/>
      <c r="E31" s="36"/>
      <c r="F31" s="36"/>
      <c r="J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37" x14ac:dyDescent="0.35">
      <c r="A32" s="41"/>
      <c r="B32" s="42"/>
      <c r="C32" s="36"/>
      <c r="D32" s="36"/>
      <c r="E32" s="36"/>
      <c r="F32" s="36"/>
      <c r="H32" t="s">
        <v>26</v>
      </c>
      <c r="J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x14ac:dyDescent="0.35">
      <c r="A33" s="41"/>
      <c r="B33" s="42"/>
      <c r="C33" s="36"/>
      <c r="D33" s="36"/>
      <c r="E33" s="36"/>
      <c r="F33" s="36"/>
      <c r="J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x14ac:dyDescent="0.35">
      <c r="A34" s="41"/>
      <c r="B34" s="42"/>
      <c r="C34" s="36"/>
      <c r="D34" s="36"/>
      <c r="E34" s="36"/>
      <c r="F34" s="36"/>
      <c r="J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x14ac:dyDescent="0.35">
      <c r="A35" s="41"/>
      <c r="B35" s="42"/>
      <c r="C35" s="36"/>
      <c r="D35" s="36"/>
      <c r="E35" s="36"/>
      <c r="F35" s="36"/>
      <c r="J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x14ac:dyDescent="0.35">
      <c r="A36" s="41"/>
      <c r="B36" s="42"/>
      <c r="C36" s="36"/>
      <c r="D36" s="36"/>
      <c r="E36" s="36"/>
      <c r="F36" s="36"/>
      <c r="J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x14ac:dyDescent="0.35">
      <c r="A37" s="41"/>
      <c r="B37" s="42"/>
      <c r="C37" s="36"/>
      <c r="D37" s="36"/>
      <c r="E37" s="36"/>
      <c r="F37" s="36"/>
      <c r="J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1:22" x14ac:dyDescent="0.35">
      <c r="A38" s="41"/>
      <c r="B38" s="42"/>
      <c r="C38" s="36"/>
      <c r="D38" s="36"/>
      <c r="E38" s="36"/>
      <c r="F38" s="36"/>
      <c r="J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x14ac:dyDescent="0.35">
      <c r="A39" s="41"/>
      <c r="B39" s="42"/>
      <c r="C39" s="36"/>
      <c r="D39" s="36"/>
      <c r="E39" s="36"/>
      <c r="F39" s="36"/>
      <c r="J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x14ac:dyDescent="0.35">
      <c r="A40" s="41"/>
      <c r="B40" s="42"/>
      <c r="C40" s="36"/>
      <c r="D40" s="36"/>
      <c r="E40" s="36"/>
      <c r="F40" s="36"/>
      <c r="J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x14ac:dyDescent="0.35">
      <c r="A41" s="41"/>
      <c r="B41" s="42"/>
      <c r="C41" s="36"/>
      <c r="D41" s="36"/>
      <c r="E41" s="36"/>
      <c r="F41" s="36"/>
      <c r="J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2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2" x14ac:dyDescent="0.35">
      <c r="A43" s="41"/>
      <c r="B43" s="42"/>
      <c r="C43" s="36"/>
      <c r="D43" s="36"/>
      <c r="E43" s="36"/>
      <c r="F43" s="36"/>
      <c r="J43" s="43"/>
      <c r="K43" s="44"/>
      <c r="L43" s="44"/>
      <c r="M43" s="45"/>
      <c r="O43" s="39"/>
      <c r="P43" s="44"/>
      <c r="Q43" s="44"/>
      <c r="R43" s="44"/>
      <c r="S43" s="44"/>
      <c r="T43" s="44"/>
      <c r="U43" s="44"/>
    </row>
    <row r="44" spans="1:22" x14ac:dyDescent="0.35">
      <c r="A44" s="41"/>
      <c r="B44" s="42"/>
      <c r="C44" s="36"/>
      <c r="D44" s="36"/>
      <c r="E44" s="36"/>
      <c r="F44" s="36"/>
      <c r="J44" s="43"/>
      <c r="K44" s="44"/>
      <c r="L44" s="44"/>
      <c r="M44" s="45"/>
      <c r="O44" s="39"/>
      <c r="P44" s="44"/>
      <c r="Q44" s="44"/>
      <c r="R44" s="44"/>
      <c r="S44" s="44"/>
      <c r="T44" s="44"/>
      <c r="U44" s="44"/>
    </row>
    <row r="45" spans="1:22" x14ac:dyDescent="0.35">
      <c r="A45" s="41"/>
      <c r="B45" s="42"/>
      <c r="C45" s="36"/>
      <c r="D45" s="36"/>
      <c r="E45" s="36"/>
      <c r="F45" s="36"/>
      <c r="J45" s="43"/>
      <c r="K45" s="44"/>
      <c r="L45" s="44"/>
      <c r="M45" s="45"/>
      <c r="O45" s="44"/>
      <c r="P45" s="44"/>
      <c r="Q45" s="44"/>
      <c r="R45" s="44"/>
      <c r="S45" s="44"/>
      <c r="T45" s="44"/>
      <c r="U45" s="44"/>
    </row>
    <row r="46" spans="1:22" x14ac:dyDescent="0.35">
      <c r="A46" s="41"/>
      <c r="B46" s="42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1:22" x14ac:dyDescent="0.35">
      <c r="A47" s="40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22" x14ac:dyDescent="0.35">
      <c r="A48" s="40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1"/>
      <c r="L59" s="41"/>
      <c r="M59" s="45"/>
      <c r="O59" s="44"/>
      <c r="P59" s="41"/>
      <c r="Q59" s="41"/>
      <c r="R59" s="41"/>
      <c r="S59" s="41"/>
      <c r="T59" s="41"/>
      <c r="U59" s="41"/>
    </row>
    <row r="60" spans="1:21" x14ac:dyDescent="0.35">
      <c r="C60" s="36"/>
      <c r="D60" s="36"/>
      <c r="E60" s="36"/>
      <c r="F60" s="36"/>
      <c r="O60" s="44"/>
    </row>
    <row r="61" spans="1:21" x14ac:dyDescent="0.35">
      <c r="O61" s="44"/>
    </row>
    <row r="62" spans="1:21" x14ac:dyDescent="0.35">
      <c r="O62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62"/>
  <sheetViews>
    <sheetView workbookViewId="0">
      <selection activeCell="A7" sqref="A7:B7"/>
    </sheetView>
  </sheetViews>
  <sheetFormatPr defaultColWidth="8.7265625" defaultRowHeight="14.5" x14ac:dyDescent="0.35"/>
  <cols>
    <col min="2" max="2" width="23.453125" customWidth="1"/>
    <col min="3" max="6" width="10.54296875" customWidth="1"/>
    <col min="7" max="7" width="4.453125" customWidth="1"/>
    <col min="8" max="8" width="11.453125" bestFit="1" customWidth="1"/>
    <col min="9" max="9" width="9.453125" customWidth="1"/>
    <col min="19" max="19" width="9.26953125" customWidth="1"/>
    <col min="29" max="29" width="9.54296875" customWidth="1"/>
  </cols>
  <sheetData>
    <row r="1" spans="1:37" x14ac:dyDescent="0.35">
      <c r="C1" s="34" t="s">
        <v>47</v>
      </c>
      <c r="J1" s="34" t="s">
        <v>48</v>
      </c>
      <c r="Y1" s="34" t="s">
        <v>49</v>
      </c>
    </row>
    <row r="2" spans="1:37" ht="72.5" x14ac:dyDescent="0.35">
      <c r="C2" s="34"/>
      <c r="I2" s="38" t="s">
        <v>136</v>
      </c>
      <c r="J2" s="38" t="s">
        <v>137</v>
      </c>
      <c r="K2" s="38" t="s">
        <v>198</v>
      </c>
      <c r="L2" s="38" t="s">
        <v>199</v>
      </c>
      <c r="M2" s="38" t="s">
        <v>200</v>
      </c>
      <c r="N2" s="38" t="s">
        <v>201</v>
      </c>
      <c r="O2" s="38" t="s">
        <v>202</v>
      </c>
      <c r="P2" s="38" t="s">
        <v>141</v>
      </c>
      <c r="Q2" s="38" t="s">
        <v>203</v>
      </c>
      <c r="R2" s="38" t="s">
        <v>204</v>
      </c>
      <c r="S2" s="38" t="s">
        <v>143</v>
      </c>
      <c r="T2" s="38" t="s">
        <v>205</v>
      </c>
      <c r="U2" s="38" t="s">
        <v>206</v>
      </c>
      <c r="V2" s="38" t="s">
        <v>146</v>
      </c>
      <c r="X2" s="38" t="s">
        <v>136</v>
      </c>
      <c r="Y2" s="38" t="s">
        <v>211</v>
      </c>
      <c r="Z2" s="38" t="s">
        <v>198</v>
      </c>
      <c r="AA2" s="38" t="s">
        <v>199</v>
      </c>
      <c r="AB2" s="38" t="s">
        <v>200</v>
      </c>
      <c r="AC2" s="38" t="s">
        <v>201</v>
      </c>
      <c r="AD2" s="38" t="s">
        <v>202</v>
      </c>
      <c r="AE2" s="38" t="s">
        <v>141</v>
      </c>
      <c r="AF2" s="38" t="s">
        <v>203</v>
      </c>
      <c r="AG2" s="38" t="s">
        <v>204</v>
      </c>
      <c r="AH2" s="38" t="s">
        <v>143</v>
      </c>
      <c r="AI2" s="38" t="s">
        <v>205</v>
      </c>
      <c r="AJ2" s="38" t="s">
        <v>206</v>
      </c>
      <c r="AK2" s="38" t="s">
        <v>146</v>
      </c>
    </row>
    <row r="3" spans="1:37" x14ac:dyDescent="0.35">
      <c r="H3" t="s">
        <v>50</v>
      </c>
      <c r="I3" s="35">
        <v>1</v>
      </c>
      <c r="J3" s="35">
        <v>1</v>
      </c>
      <c r="K3" s="35">
        <v>1</v>
      </c>
      <c r="L3" s="35">
        <v>1</v>
      </c>
      <c r="M3" s="35">
        <v>1</v>
      </c>
      <c r="N3" s="35">
        <v>1</v>
      </c>
      <c r="O3" s="35">
        <v>1</v>
      </c>
      <c r="P3" s="35">
        <v>1</v>
      </c>
      <c r="Q3" s="35">
        <v>1</v>
      </c>
      <c r="R3" s="35">
        <v>1</v>
      </c>
      <c r="S3" s="35">
        <v>1</v>
      </c>
      <c r="T3" s="35">
        <v>1</v>
      </c>
      <c r="U3" s="35">
        <v>1</v>
      </c>
      <c r="V3" s="35">
        <v>1</v>
      </c>
      <c r="X3" s="35">
        <v>1</v>
      </c>
      <c r="Y3" s="35">
        <v>1</v>
      </c>
      <c r="Z3" s="35">
        <v>1</v>
      </c>
      <c r="AA3" s="35">
        <v>1</v>
      </c>
      <c r="AB3" s="35">
        <v>1</v>
      </c>
      <c r="AC3" s="35">
        <v>1</v>
      </c>
      <c r="AD3" s="35">
        <v>1</v>
      </c>
      <c r="AE3" s="35">
        <v>1</v>
      </c>
      <c r="AF3" s="35">
        <v>1</v>
      </c>
      <c r="AG3" s="35">
        <v>1</v>
      </c>
      <c r="AH3" s="35">
        <v>1</v>
      </c>
      <c r="AI3" s="35">
        <v>1</v>
      </c>
      <c r="AJ3" s="35">
        <v>1</v>
      </c>
      <c r="AK3" s="35">
        <v>1</v>
      </c>
    </row>
    <row r="4" spans="1:37" x14ac:dyDescent="0.35">
      <c r="H4" t="s">
        <v>51</v>
      </c>
      <c r="I4" s="35">
        <v>0</v>
      </c>
      <c r="J4" s="35">
        <v>0</v>
      </c>
      <c r="K4" s="35">
        <v>0</v>
      </c>
      <c r="L4" s="35">
        <v>0</v>
      </c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35">
        <v>0</v>
      </c>
      <c r="S4" s="35">
        <v>0</v>
      </c>
      <c r="T4" s="35">
        <v>0</v>
      </c>
      <c r="U4" s="35">
        <v>0</v>
      </c>
      <c r="V4" s="35">
        <v>0</v>
      </c>
      <c r="X4" s="35">
        <v>0</v>
      </c>
      <c r="Y4" s="35">
        <v>0</v>
      </c>
      <c r="Z4" s="35">
        <v>0</v>
      </c>
      <c r="AA4" s="35">
        <v>0</v>
      </c>
      <c r="AB4" s="35">
        <v>0</v>
      </c>
      <c r="AC4" s="35">
        <v>0</v>
      </c>
      <c r="AD4" s="35">
        <v>0</v>
      </c>
      <c r="AE4" s="35">
        <v>0</v>
      </c>
      <c r="AF4" s="35">
        <v>0</v>
      </c>
      <c r="AG4" s="35">
        <v>0</v>
      </c>
      <c r="AH4" s="35">
        <v>0</v>
      </c>
      <c r="AI4" s="35">
        <v>0</v>
      </c>
      <c r="AJ4" s="35">
        <v>0</v>
      </c>
      <c r="AK4" s="35">
        <v>0</v>
      </c>
    </row>
    <row r="5" spans="1:37" x14ac:dyDescent="0.35">
      <c r="H5" t="s">
        <v>52</v>
      </c>
      <c r="I5" s="35">
        <v>1</v>
      </c>
      <c r="J5" s="35">
        <v>1</v>
      </c>
      <c r="K5" s="35">
        <v>1</v>
      </c>
      <c r="L5" s="35">
        <v>1</v>
      </c>
      <c r="M5" s="35">
        <v>1</v>
      </c>
      <c r="N5" s="35">
        <v>0</v>
      </c>
      <c r="O5" s="35">
        <v>1</v>
      </c>
      <c r="P5" s="35">
        <v>1</v>
      </c>
      <c r="Q5" s="35">
        <v>1</v>
      </c>
      <c r="R5" s="35">
        <v>1</v>
      </c>
      <c r="S5" s="35">
        <v>1</v>
      </c>
      <c r="T5" s="35">
        <v>1</v>
      </c>
      <c r="U5" s="35">
        <v>1</v>
      </c>
      <c r="V5" s="35">
        <v>1</v>
      </c>
      <c r="X5" s="35">
        <v>1</v>
      </c>
      <c r="Y5" s="35">
        <v>1</v>
      </c>
      <c r="Z5" s="35">
        <v>1</v>
      </c>
      <c r="AA5" s="35">
        <v>1</v>
      </c>
      <c r="AB5" s="35">
        <v>1</v>
      </c>
      <c r="AC5" s="35">
        <v>1</v>
      </c>
      <c r="AD5" s="35">
        <v>1</v>
      </c>
      <c r="AE5" s="35">
        <v>1</v>
      </c>
      <c r="AF5" s="35">
        <v>1</v>
      </c>
      <c r="AG5" s="35">
        <v>1</v>
      </c>
      <c r="AH5" s="35">
        <v>1</v>
      </c>
      <c r="AI5" s="35">
        <v>1</v>
      </c>
      <c r="AJ5" s="35">
        <v>1</v>
      </c>
      <c r="AK5" s="35">
        <v>1</v>
      </c>
    </row>
    <row r="6" spans="1:37" x14ac:dyDescent="0.35">
      <c r="H6" t="s">
        <v>53</v>
      </c>
      <c r="I6" s="35" t="s">
        <v>54</v>
      </c>
      <c r="J6" s="35" t="s">
        <v>54</v>
      </c>
      <c r="K6" s="35" t="s">
        <v>55</v>
      </c>
      <c r="L6" s="35" t="s">
        <v>56</v>
      </c>
      <c r="M6" s="35" t="s">
        <v>56</v>
      </c>
      <c r="N6" s="35" t="s">
        <v>56</v>
      </c>
      <c r="O6" s="35" t="s">
        <v>56</v>
      </c>
      <c r="P6" s="35" t="s">
        <v>57</v>
      </c>
      <c r="Q6" s="35" t="s">
        <v>57</v>
      </c>
      <c r="R6" s="35" t="s">
        <v>57</v>
      </c>
      <c r="S6" s="35" t="s">
        <v>55</v>
      </c>
      <c r="T6" s="35" t="s">
        <v>55</v>
      </c>
      <c r="U6" s="35" t="s">
        <v>55</v>
      </c>
      <c r="V6" t="s">
        <v>55</v>
      </c>
      <c r="X6" s="35" t="s">
        <v>54</v>
      </c>
      <c r="Y6" s="35" t="s">
        <v>54</v>
      </c>
      <c r="Z6" s="35" t="s">
        <v>55</v>
      </c>
      <c r="AA6" s="35" t="s">
        <v>56</v>
      </c>
      <c r="AB6" s="35" t="s">
        <v>56</v>
      </c>
      <c r="AC6" s="35" t="s">
        <v>56</v>
      </c>
      <c r="AD6" s="35" t="s">
        <v>56</v>
      </c>
      <c r="AE6" s="35" t="s">
        <v>57</v>
      </c>
      <c r="AF6" s="35" t="s">
        <v>57</v>
      </c>
      <c r="AG6" s="35" t="s">
        <v>57</v>
      </c>
      <c r="AH6" s="35" t="s">
        <v>55</v>
      </c>
      <c r="AI6" s="35" t="s">
        <v>55</v>
      </c>
      <c r="AJ6" s="35" t="s">
        <v>55</v>
      </c>
      <c r="AK6" t="s">
        <v>55</v>
      </c>
    </row>
    <row r="7" spans="1:37" ht="29" x14ac:dyDescent="0.35">
      <c r="A7" t="s">
        <v>58</v>
      </c>
      <c r="B7" t="s">
        <v>59</v>
      </c>
      <c r="C7" s="35" t="s">
        <v>216</v>
      </c>
      <c r="D7" s="35" t="s">
        <v>217</v>
      </c>
      <c r="E7" s="35" t="s">
        <v>218</v>
      </c>
      <c r="F7" s="35" t="s">
        <v>219</v>
      </c>
      <c r="I7" t="s">
        <v>26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37" x14ac:dyDescent="0.35">
      <c r="A8" s="40" t="s">
        <v>86</v>
      </c>
      <c r="B8" s="40" t="s">
        <v>87</v>
      </c>
      <c r="C8" s="50">
        <f>AVERAGE(AE8,AF8,AG8)</f>
        <v>0.52549999999999997</v>
      </c>
      <c r="D8" s="50">
        <f>AVERAGE(X8:Y8)</f>
        <v>0.78200000000000003</v>
      </c>
      <c r="E8" s="50">
        <f>AVERAGE(AH8,AI8,AJ8,AK8,Z8)</f>
        <v>0.78839999999999999</v>
      </c>
      <c r="F8" s="50">
        <f>AVERAGE(AA8,AB8,AC8,AD8)</f>
        <v>0.70225000000000004</v>
      </c>
      <c r="H8" s="37"/>
      <c r="I8" s="46">
        <v>0.77800000000000002</v>
      </c>
      <c r="J8" s="39">
        <v>0.78600000000000003</v>
      </c>
      <c r="K8">
        <v>0.56499999999999995</v>
      </c>
      <c r="L8">
        <v>0.69599999999999995</v>
      </c>
      <c r="M8" s="39">
        <v>0.78499999999999992</v>
      </c>
      <c r="N8" s="39">
        <v>0.66900000000000004</v>
      </c>
      <c r="O8" s="39">
        <v>0.65900000000000003</v>
      </c>
      <c r="P8" s="39"/>
      <c r="Q8" s="39">
        <v>0.38900000000000001</v>
      </c>
      <c r="R8" s="39">
        <v>0.66199999999999992</v>
      </c>
      <c r="S8" s="39">
        <v>0.94399999999999995</v>
      </c>
      <c r="T8" s="39">
        <v>0.90800000000000003</v>
      </c>
      <c r="U8" s="39">
        <v>0.95199999999999996</v>
      </c>
      <c r="V8" s="39">
        <v>0.57300000000000006</v>
      </c>
      <c r="X8">
        <f>IF(ISNUMBER(I8)=TRUE,Y$5*(I8-Y$4)/(Y$3-Y$4)+(1-Y$5)*(1-(I8-Y$4)/(Y$3-Y$4)),"..")</f>
        <v>0.77800000000000002</v>
      </c>
      <c r="Y8">
        <f>IF(ISNUMBER(J8)=TRUE,Y$5*(J8-Y$4)/(Y$3-Y$4)+(1-Y$5)*(1-(J8-Y$4)/(Y$3-Y$4)),"..")</f>
        <v>0.78600000000000003</v>
      </c>
      <c r="Z8">
        <f t="shared" ref="Z8:AK8" si="0">IF(ISNUMBER(K8)=TRUE,Z$5*(K8-Z$4)/(Z$3-Z$4)+(1-Z$5)*(1-(K8-Z$4)/(Z$3-Z$4)),"..")</f>
        <v>0.56499999999999995</v>
      </c>
      <c r="AA8">
        <f t="shared" si="0"/>
        <v>0.69599999999999995</v>
      </c>
      <c r="AB8">
        <f t="shared" si="0"/>
        <v>0.78499999999999992</v>
      </c>
      <c r="AC8">
        <f t="shared" si="0"/>
        <v>0.66900000000000004</v>
      </c>
      <c r="AD8">
        <f t="shared" si="0"/>
        <v>0.65900000000000003</v>
      </c>
      <c r="AE8" t="str">
        <f t="shared" si="0"/>
        <v>..</v>
      </c>
      <c r="AF8">
        <f t="shared" si="0"/>
        <v>0.38900000000000001</v>
      </c>
      <c r="AG8">
        <f t="shared" si="0"/>
        <v>0.66199999999999992</v>
      </c>
      <c r="AH8">
        <f t="shared" si="0"/>
        <v>0.94399999999999995</v>
      </c>
      <c r="AI8">
        <f t="shared" si="0"/>
        <v>0.90800000000000003</v>
      </c>
      <c r="AJ8">
        <f t="shared" si="0"/>
        <v>0.95199999999999996</v>
      </c>
      <c r="AK8">
        <f t="shared" si="0"/>
        <v>0.57300000000000006</v>
      </c>
    </row>
    <row r="9" spans="1:37" x14ac:dyDescent="0.35">
      <c r="A9" s="40" t="s">
        <v>96</v>
      </c>
      <c r="B9" s="40" t="s">
        <v>97</v>
      </c>
      <c r="C9" s="50">
        <f t="shared" ref="C9:C23" si="1">AVERAGE(AE9,AF9,AG9)</f>
        <v>0.622</v>
      </c>
      <c r="D9" s="50">
        <f t="shared" ref="D9:D23" si="2">AVERAGE(X9:Y9)</f>
        <v>0.63300000000000001</v>
      </c>
      <c r="E9" s="50">
        <f t="shared" ref="E9:E23" si="3">AVERAGE(AH9,AI9,AJ9,AK9,Z9)</f>
        <v>0.75600000000000001</v>
      </c>
      <c r="F9" s="50">
        <f t="shared" ref="F9:F23" si="4">AVERAGE(AA9,AB9,AC9,AD9)</f>
        <v>0.63124999999999998</v>
      </c>
      <c r="H9" s="37"/>
      <c r="I9" s="46">
        <v>0.625</v>
      </c>
      <c r="J9" s="39">
        <v>0.64100000000000001</v>
      </c>
      <c r="K9">
        <v>0.50600000000000001</v>
      </c>
      <c r="L9">
        <v>0.83000000000000007</v>
      </c>
      <c r="M9" s="39">
        <v>0.56800000000000006</v>
      </c>
      <c r="N9" s="39">
        <v>0.71100000000000008</v>
      </c>
      <c r="O9" s="39">
        <v>0.41600000000000004</v>
      </c>
      <c r="P9" s="39"/>
      <c r="Q9" s="39">
        <v>0.52800000000000002</v>
      </c>
      <c r="R9" s="39">
        <v>0.71599999999999997</v>
      </c>
      <c r="S9" s="39">
        <v>0.95899999999999996</v>
      </c>
      <c r="T9" s="39">
        <v>0.91100000000000003</v>
      </c>
      <c r="U9" s="39">
        <v>0.95799999999999996</v>
      </c>
      <c r="V9" s="39">
        <v>0.44599999999999995</v>
      </c>
      <c r="X9">
        <f t="shared" ref="X9:X23" si="5">IF(ISNUMBER(I9)=TRUE,Y$5*(I9-Y$4)/(Y$3-Y$4)+(1-Y$5)*(1-(I9-Y$4)/(Y$3-Y$4)),"..")</f>
        <v>0.625</v>
      </c>
      <c r="Y9">
        <f t="shared" ref="Y9:Y23" si="6">IF(ISNUMBER(J9)=TRUE,Y$5*(J9-Y$4)/(Y$3-Y$4)+(1-Y$5)*(1-(J9-Y$4)/(Y$3-Y$4)),"..")</f>
        <v>0.64100000000000001</v>
      </c>
      <c r="Z9">
        <f t="shared" ref="Z9:Z23" si="7">IF(ISNUMBER(K9)=TRUE,Z$5*(K9-Z$4)/(Z$3-Z$4)+(1-Z$5)*(1-(K9-Z$4)/(Z$3-Z$4)),"..")</f>
        <v>0.50600000000000001</v>
      </c>
      <c r="AA9">
        <f t="shared" ref="AA9:AA23" si="8">IF(ISNUMBER(L9)=TRUE,AA$5*(L9-AA$4)/(AA$3-AA$4)+(1-AA$5)*(1-(L9-AA$4)/(AA$3-AA$4)),"..")</f>
        <v>0.83000000000000007</v>
      </c>
      <c r="AB9">
        <f t="shared" ref="AB9:AB23" si="9">IF(ISNUMBER(M9)=TRUE,AB$5*(M9-AB$4)/(AB$3-AB$4)+(1-AB$5)*(1-(M9-AB$4)/(AB$3-AB$4)),"..")</f>
        <v>0.56800000000000006</v>
      </c>
      <c r="AC9">
        <f t="shared" ref="AC9:AC23" si="10">IF(ISNUMBER(N9)=TRUE,AC$5*(N9-AC$4)/(AC$3-AC$4)+(1-AC$5)*(1-(N9-AC$4)/(AC$3-AC$4)),"..")</f>
        <v>0.71100000000000008</v>
      </c>
      <c r="AD9">
        <f t="shared" ref="AD9:AD18" si="11">IF(ISNUMBER(O9)=TRUE,AD$5*(O9-AD$4)/(AD$3-AD$4)+(1-AD$5)*(1-(O9-AD$4)/(AD$3-AD$4)),"..")</f>
        <v>0.41600000000000004</v>
      </c>
      <c r="AE9" t="str">
        <f t="shared" ref="AE9:AE23" si="12">IF(ISNUMBER(P9)=TRUE,AE$5*(P9-AE$4)/(AE$3-AE$4)+(1-AE$5)*(1-(P9-AE$4)/(AE$3-AE$4)),"..")</f>
        <v>..</v>
      </c>
      <c r="AF9">
        <f t="shared" ref="AF9:AF23" si="13">IF(ISNUMBER(Q9)=TRUE,AF$5*(Q9-AF$4)/(AF$3-AF$4)+(1-AF$5)*(1-(Q9-AF$4)/(AF$3-AF$4)),"..")</f>
        <v>0.52800000000000002</v>
      </c>
      <c r="AG9">
        <f t="shared" ref="AG9:AG23" si="14">IF(ISNUMBER(R9)=TRUE,AG$5*(R9-AG$4)/(AG$3-AG$4)+(1-AG$5)*(1-(R9-AG$4)/(AG$3-AG$4)),"..")</f>
        <v>0.71599999999999997</v>
      </c>
      <c r="AH9">
        <f t="shared" ref="AH9:AH23" si="15">IF(ISNUMBER(S9)=TRUE,AH$5*(S9-AH$4)/(AH$3-AH$4)+(1-AH$5)*(1-(S9-AH$4)/(AH$3-AH$4)),"..")</f>
        <v>0.95899999999999996</v>
      </c>
      <c r="AI9">
        <f t="shared" ref="AI9:AI23" si="16">IF(ISNUMBER(T9)=TRUE,AI$5*(T9-AI$4)/(AI$3-AI$4)+(1-AI$5)*(1-(T9-AI$4)/(AI$3-AI$4)),"..")</f>
        <v>0.91100000000000003</v>
      </c>
      <c r="AJ9">
        <f t="shared" ref="AJ9:AJ23" si="17">IF(ISNUMBER(U9)=TRUE,AJ$5*(U9-AJ$4)/(AJ$3-AJ$4)+(1-AJ$5)*(1-(U9-AJ$4)/(AJ$3-AJ$4)),"..")</f>
        <v>0.95799999999999996</v>
      </c>
      <c r="AK9">
        <f t="shared" ref="AK9:AK23" si="18">IF(ISNUMBER(V9)=TRUE,AK$5*(V9-AK$4)/(AK$3-AK$4)+(1-AK$5)*(1-(V9-AK$4)/(AK$3-AK$4)),"..")</f>
        <v>0.44599999999999995</v>
      </c>
    </row>
    <row r="10" spans="1:37" x14ac:dyDescent="0.35">
      <c r="A10" s="40" t="s">
        <v>100</v>
      </c>
      <c r="B10" s="40" t="s">
        <v>101</v>
      </c>
      <c r="C10" s="50">
        <f t="shared" si="1"/>
        <v>0.5585</v>
      </c>
      <c r="D10" s="50">
        <f t="shared" si="2"/>
        <v>0.66149999999999998</v>
      </c>
      <c r="E10" s="50">
        <f t="shared" si="3"/>
        <v>0.72919999999999996</v>
      </c>
      <c r="F10" s="50">
        <f t="shared" si="4"/>
        <v>0.70925000000000005</v>
      </c>
      <c r="H10" s="37"/>
      <c r="I10" s="46">
        <v>0.55699999999999994</v>
      </c>
      <c r="J10" s="39">
        <v>0.76600000000000001</v>
      </c>
      <c r="K10">
        <v>0.51300000000000001</v>
      </c>
      <c r="L10">
        <v>0.78299999999999992</v>
      </c>
      <c r="M10" s="39">
        <v>0.78500000000000003</v>
      </c>
      <c r="N10" s="39">
        <v>0.65599999999999992</v>
      </c>
      <c r="O10" s="39">
        <v>0.61299999999999999</v>
      </c>
      <c r="P10" s="39"/>
      <c r="Q10" s="39">
        <v>0.54700000000000004</v>
      </c>
      <c r="R10" s="39">
        <v>0.57000000000000006</v>
      </c>
      <c r="S10" s="39">
        <v>0.70100000000000007</v>
      </c>
      <c r="T10" s="39">
        <v>0.89600000000000002</v>
      </c>
      <c r="U10" s="39">
        <v>0.95899999999999996</v>
      </c>
      <c r="V10" s="39">
        <v>0.57699999999999996</v>
      </c>
      <c r="X10">
        <f t="shared" si="5"/>
        <v>0.55699999999999994</v>
      </c>
      <c r="Y10">
        <f t="shared" si="6"/>
        <v>0.76600000000000001</v>
      </c>
      <c r="Z10">
        <f t="shared" si="7"/>
        <v>0.51300000000000001</v>
      </c>
      <c r="AA10">
        <f t="shared" si="8"/>
        <v>0.78299999999999992</v>
      </c>
      <c r="AB10">
        <f t="shared" si="9"/>
        <v>0.78500000000000003</v>
      </c>
      <c r="AC10">
        <f t="shared" si="10"/>
        <v>0.65599999999999992</v>
      </c>
      <c r="AD10">
        <f t="shared" si="11"/>
        <v>0.61299999999999999</v>
      </c>
      <c r="AE10" t="str">
        <f t="shared" si="12"/>
        <v>..</v>
      </c>
      <c r="AF10">
        <f t="shared" si="13"/>
        <v>0.54700000000000004</v>
      </c>
      <c r="AG10">
        <f t="shared" si="14"/>
        <v>0.57000000000000006</v>
      </c>
      <c r="AH10">
        <f t="shared" si="15"/>
        <v>0.70100000000000007</v>
      </c>
      <c r="AI10">
        <f t="shared" si="16"/>
        <v>0.89600000000000002</v>
      </c>
      <c r="AJ10">
        <f t="shared" si="17"/>
        <v>0.95899999999999996</v>
      </c>
      <c r="AK10">
        <f t="shared" si="18"/>
        <v>0.57699999999999996</v>
      </c>
    </row>
    <row r="11" spans="1:37" x14ac:dyDescent="0.35">
      <c r="A11" s="40" t="s">
        <v>130</v>
      </c>
      <c r="B11" s="40" t="s">
        <v>131</v>
      </c>
      <c r="C11" s="50">
        <f t="shared" si="1"/>
        <v>0.4385</v>
      </c>
      <c r="D11" s="50">
        <f t="shared" si="2"/>
        <v>0.51200000000000001</v>
      </c>
      <c r="E11" s="50">
        <f t="shared" si="3"/>
        <v>0.82279999999999998</v>
      </c>
      <c r="F11" s="50">
        <f t="shared" si="4"/>
        <v>0.47525000000000006</v>
      </c>
      <c r="H11" s="37"/>
      <c r="I11" s="46">
        <v>0.51900000000000002</v>
      </c>
      <c r="J11" s="39">
        <v>0.505</v>
      </c>
      <c r="K11">
        <v>0.64100000000000001</v>
      </c>
      <c r="L11">
        <v>0.56200000000000006</v>
      </c>
      <c r="M11" s="39">
        <v>0.54900000000000004</v>
      </c>
      <c r="N11" s="39">
        <v>0.44100000000000006</v>
      </c>
      <c r="O11" s="39">
        <v>0.34899999999999998</v>
      </c>
      <c r="P11" s="39"/>
      <c r="Q11" s="39">
        <v>0.39500000000000002</v>
      </c>
      <c r="R11" s="39">
        <v>0.48199999999999998</v>
      </c>
      <c r="S11" s="39">
        <v>0.97899999999999998</v>
      </c>
      <c r="T11" s="39">
        <v>0.91300000000000003</v>
      </c>
      <c r="U11" s="39">
        <v>0.96799999999999997</v>
      </c>
      <c r="V11" s="39">
        <v>0.61299999999999999</v>
      </c>
      <c r="X11">
        <f t="shared" si="5"/>
        <v>0.51900000000000002</v>
      </c>
      <c r="Y11">
        <f t="shared" si="6"/>
        <v>0.505</v>
      </c>
      <c r="Z11">
        <f t="shared" si="7"/>
        <v>0.64100000000000001</v>
      </c>
      <c r="AA11">
        <f t="shared" si="8"/>
        <v>0.56200000000000006</v>
      </c>
      <c r="AB11">
        <f t="shared" si="9"/>
        <v>0.54900000000000004</v>
      </c>
      <c r="AC11">
        <f t="shared" si="10"/>
        <v>0.44100000000000006</v>
      </c>
      <c r="AD11">
        <f t="shared" si="11"/>
        <v>0.34899999999999998</v>
      </c>
      <c r="AE11" t="str">
        <f t="shared" si="12"/>
        <v>..</v>
      </c>
      <c r="AF11">
        <f t="shared" si="13"/>
        <v>0.39500000000000002</v>
      </c>
      <c r="AG11">
        <f t="shared" si="14"/>
        <v>0.48199999999999998</v>
      </c>
      <c r="AH11">
        <f t="shared" si="15"/>
        <v>0.97899999999999998</v>
      </c>
      <c r="AI11">
        <f t="shared" si="16"/>
        <v>0.91300000000000003</v>
      </c>
      <c r="AJ11">
        <f t="shared" si="17"/>
        <v>0.96799999999999997</v>
      </c>
      <c r="AK11">
        <f t="shared" si="18"/>
        <v>0.61299999999999999</v>
      </c>
    </row>
    <row r="12" spans="1:37" x14ac:dyDescent="0.35">
      <c r="A12" s="40" t="s">
        <v>102</v>
      </c>
      <c r="B12" s="40" t="s">
        <v>103</v>
      </c>
      <c r="C12" s="50">
        <f t="shared" si="1"/>
        <v>0.68599999999999994</v>
      </c>
      <c r="D12" s="50">
        <f t="shared" si="2"/>
        <v>0.73099999999999998</v>
      </c>
      <c r="E12" s="50">
        <f t="shared" si="3"/>
        <v>0.7742</v>
      </c>
      <c r="F12" s="50">
        <f t="shared" si="4"/>
        <v>0.41400000000000003</v>
      </c>
      <c r="H12" s="37"/>
      <c r="I12" s="46">
        <v>0.72799999999999998</v>
      </c>
      <c r="J12" s="39">
        <v>0.73399999999999999</v>
      </c>
      <c r="K12">
        <v>0.626</v>
      </c>
      <c r="L12">
        <v>0.54899999999999993</v>
      </c>
      <c r="M12" s="39">
        <v>0.37</v>
      </c>
      <c r="N12" s="39">
        <v>0.48</v>
      </c>
      <c r="O12" s="39">
        <v>0.25700000000000001</v>
      </c>
      <c r="P12" s="39"/>
      <c r="Q12" s="39">
        <v>0.71399999999999997</v>
      </c>
      <c r="R12" s="39">
        <v>0.65799999999999992</v>
      </c>
      <c r="S12" s="39">
        <v>0.92700000000000005</v>
      </c>
      <c r="T12" s="39">
        <v>0.87</v>
      </c>
      <c r="U12" s="39">
        <v>0.95099999999999996</v>
      </c>
      <c r="V12" s="39">
        <v>0.497</v>
      </c>
      <c r="X12">
        <f t="shared" si="5"/>
        <v>0.72799999999999998</v>
      </c>
      <c r="Y12">
        <f t="shared" si="6"/>
        <v>0.73399999999999999</v>
      </c>
      <c r="Z12">
        <f t="shared" si="7"/>
        <v>0.626</v>
      </c>
      <c r="AA12">
        <f t="shared" si="8"/>
        <v>0.54899999999999993</v>
      </c>
      <c r="AB12">
        <f t="shared" si="9"/>
        <v>0.37</v>
      </c>
      <c r="AC12">
        <f t="shared" si="10"/>
        <v>0.48</v>
      </c>
      <c r="AD12">
        <f t="shared" si="11"/>
        <v>0.25700000000000001</v>
      </c>
      <c r="AE12" t="str">
        <f t="shared" si="12"/>
        <v>..</v>
      </c>
      <c r="AF12">
        <f t="shared" si="13"/>
        <v>0.71399999999999997</v>
      </c>
      <c r="AG12">
        <f t="shared" si="14"/>
        <v>0.65799999999999992</v>
      </c>
      <c r="AH12">
        <f t="shared" si="15"/>
        <v>0.92700000000000005</v>
      </c>
      <c r="AI12">
        <f t="shared" si="16"/>
        <v>0.87</v>
      </c>
      <c r="AJ12">
        <f t="shared" si="17"/>
        <v>0.95099999999999996</v>
      </c>
      <c r="AK12">
        <f t="shared" si="18"/>
        <v>0.497</v>
      </c>
    </row>
    <row r="13" spans="1:37" x14ac:dyDescent="0.35">
      <c r="A13" s="40" t="s">
        <v>106</v>
      </c>
      <c r="B13" s="40" t="s">
        <v>107</v>
      </c>
      <c r="C13" s="50">
        <f t="shared" si="1"/>
        <v>0.61799999999999999</v>
      </c>
      <c r="D13" s="50">
        <f t="shared" si="2"/>
        <v>0.83200000000000007</v>
      </c>
      <c r="E13" s="50">
        <f t="shared" si="3"/>
        <v>0.74099999999999999</v>
      </c>
      <c r="F13" s="50">
        <f t="shared" si="4"/>
        <v>0.72100000000000009</v>
      </c>
      <c r="H13" s="37" t="s">
        <v>26</v>
      </c>
      <c r="I13" s="46">
        <v>0.83400000000000007</v>
      </c>
      <c r="J13" s="39">
        <v>0.83000000000000007</v>
      </c>
      <c r="K13">
        <v>0.48</v>
      </c>
      <c r="L13">
        <v>0.76100000000000001</v>
      </c>
      <c r="M13" s="39">
        <v>0.754</v>
      </c>
      <c r="N13" s="39">
        <v>0.68</v>
      </c>
      <c r="O13" s="39">
        <v>0.68900000000000006</v>
      </c>
      <c r="P13" s="39"/>
      <c r="Q13" s="39">
        <v>0.504</v>
      </c>
      <c r="R13" s="39">
        <v>0.73199999999999998</v>
      </c>
      <c r="S13" s="39">
        <v>0.96099999999999997</v>
      </c>
      <c r="T13" s="39">
        <v>0.88200000000000001</v>
      </c>
      <c r="U13" s="39">
        <v>0.95799999999999996</v>
      </c>
      <c r="V13" s="39">
        <v>0.42400000000000004</v>
      </c>
      <c r="X13">
        <f t="shared" si="5"/>
        <v>0.83400000000000007</v>
      </c>
      <c r="Y13">
        <f t="shared" si="6"/>
        <v>0.83000000000000007</v>
      </c>
      <c r="Z13">
        <f t="shared" si="7"/>
        <v>0.48</v>
      </c>
      <c r="AA13">
        <f t="shared" si="8"/>
        <v>0.76100000000000001</v>
      </c>
      <c r="AB13">
        <f t="shared" si="9"/>
        <v>0.754</v>
      </c>
      <c r="AC13">
        <f t="shared" si="10"/>
        <v>0.68</v>
      </c>
      <c r="AD13">
        <f t="shared" si="11"/>
        <v>0.68900000000000006</v>
      </c>
      <c r="AE13" t="str">
        <f t="shared" si="12"/>
        <v>..</v>
      </c>
      <c r="AF13">
        <f t="shared" si="13"/>
        <v>0.504</v>
      </c>
      <c r="AG13">
        <f t="shared" si="14"/>
        <v>0.73199999999999998</v>
      </c>
      <c r="AH13">
        <f t="shared" si="15"/>
        <v>0.96099999999999997</v>
      </c>
      <c r="AI13">
        <f t="shared" si="16"/>
        <v>0.88200000000000001</v>
      </c>
      <c r="AJ13">
        <f t="shared" si="17"/>
        <v>0.95799999999999996</v>
      </c>
      <c r="AK13">
        <f t="shared" si="18"/>
        <v>0.42400000000000004</v>
      </c>
    </row>
    <row r="14" spans="1:37" x14ac:dyDescent="0.35">
      <c r="A14" s="40" t="s">
        <v>110</v>
      </c>
      <c r="B14" s="40" t="s">
        <v>111</v>
      </c>
      <c r="C14" s="50">
        <f t="shared" si="1"/>
        <v>0.23549999999999999</v>
      </c>
      <c r="D14" s="50">
        <f t="shared" si="2"/>
        <v>0.432</v>
      </c>
      <c r="E14" s="50">
        <f t="shared" si="3"/>
        <v>0.61899999999999999</v>
      </c>
      <c r="F14" s="50">
        <f t="shared" si="4"/>
        <v>0.44824999999999993</v>
      </c>
      <c r="H14" s="37"/>
      <c r="I14" s="46">
        <v>0.48399999999999999</v>
      </c>
      <c r="J14" s="39">
        <v>0.38</v>
      </c>
      <c r="K14">
        <v>0.107</v>
      </c>
      <c r="L14">
        <v>0.44999999999999996</v>
      </c>
      <c r="M14" s="39">
        <v>0.53100000000000003</v>
      </c>
      <c r="N14" s="39">
        <v>0.43199999999999994</v>
      </c>
      <c r="O14" s="39">
        <v>0.38</v>
      </c>
      <c r="P14" s="39"/>
      <c r="Q14" s="39">
        <v>0.115</v>
      </c>
      <c r="R14" s="39">
        <v>0.35599999999999998</v>
      </c>
      <c r="S14" s="39">
        <v>0.96099999999999997</v>
      </c>
      <c r="T14" s="39">
        <v>0.86699999999999999</v>
      </c>
      <c r="U14" s="39">
        <v>0.94</v>
      </c>
      <c r="V14" s="39">
        <v>0.22</v>
      </c>
      <c r="X14">
        <f t="shared" si="5"/>
        <v>0.48399999999999999</v>
      </c>
      <c r="Y14">
        <f t="shared" si="6"/>
        <v>0.38</v>
      </c>
      <c r="Z14">
        <f t="shared" si="7"/>
        <v>0.107</v>
      </c>
      <c r="AA14">
        <f t="shared" si="8"/>
        <v>0.44999999999999996</v>
      </c>
      <c r="AB14">
        <f t="shared" si="9"/>
        <v>0.53100000000000003</v>
      </c>
      <c r="AC14">
        <f t="shared" si="10"/>
        <v>0.43199999999999994</v>
      </c>
      <c r="AD14">
        <f t="shared" si="11"/>
        <v>0.38</v>
      </c>
      <c r="AE14" t="str">
        <f t="shared" si="12"/>
        <v>..</v>
      </c>
      <c r="AF14">
        <f t="shared" si="13"/>
        <v>0.115</v>
      </c>
      <c r="AG14">
        <f t="shared" si="14"/>
        <v>0.35599999999999998</v>
      </c>
      <c r="AH14">
        <f t="shared" si="15"/>
        <v>0.96099999999999997</v>
      </c>
      <c r="AI14">
        <f t="shared" si="16"/>
        <v>0.86699999999999999</v>
      </c>
      <c r="AJ14">
        <f t="shared" si="17"/>
        <v>0.94</v>
      </c>
      <c r="AK14">
        <f t="shared" si="18"/>
        <v>0.22</v>
      </c>
    </row>
    <row r="15" spans="1:37" x14ac:dyDescent="0.35">
      <c r="A15" s="40" t="s">
        <v>72</v>
      </c>
      <c r="B15" s="40" t="s">
        <v>73</v>
      </c>
      <c r="C15" s="50">
        <f t="shared" si="1"/>
        <v>0.4</v>
      </c>
      <c r="D15" s="50">
        <f t="shared" si="2"/>
        <v>0.57250000000000001</v>
      </c>
      <c r="E15" s="50">
        <f t="shared" si="3"/>
        <v>0.68259999999999998</v>
      </c>
      <c r="F15" s="50">
        <f t="shared" si="4"/>
        <v>0.72025000000000006</v>
      </c>
      <c r="H15" s="37"/>
      <c r="I15" s="46">
        <v>0.53499999999999992</v>
      </c>
      <c r="J15" s="39">
        <v>0.61</v>
      </c>
      <c r="K15">
        <v>0.35200000000000004</v>
      </c>
      <c r="L15">
        <v>0.747</v>
      </c>
      <c r="M15" s="39">
        <v>0.81200000000000006</v>
      </c>
      <c r="N15" s="39">
        <v>0.69799999999999995</v>
      </c>
      <c r="O15" s="39">
        <v>0.624</v>
      </c>
      <c r="P15" s="39"/>
      <c r="Q15" s="39">
        <v>0.33100000000000002</v>
      </c>
      <c r="R15" s="39">
        <v>0.46899999999999997</v>
      </c>
      <c r="S15" s="39">
        <v>0.80400000000000005</v>
      </c>
      <c r="T15" s="39">
        <v>0.90600000000000003</v>
      </c>
      <c r="U15" s="39">
        <v>0.95599999999999996</v>
      </c>
      <c r="V15" s="39">
        <v>0.39500000000000002</v>
      </c>
      <c r="X15">
        <f t="shared" si="5"/>
        <v>0.53499999999999992</v>
      </c>
      <c r="Y15">
        <f t="shared" si="6"/>
        <v>0.61</v>
      </c>
      <c r="Z15">
        <f t="shared" si="7"/>
        <v>0.35200000000000004</v>
      </c>
      <c r="AA15">
        <f t="shared" si="8"/>
        <v>0.747</v>
      </c>
      <c r="AB15">
        <f t="shared" si="9"/>
        <v>0.81200000000000006</v>
      </c>
      <c r="AC15">
        <f t="shared" si="10"/>
        <v>0.69799999999999995</v>
      </c>
      <c r="AD15">
        <f t="shared" si="11"/>
        <v>0.624</v>
      </c>
      <c r="AE15" t="str">
        <f t="shared" si="12"/>
        <v>..</v>
      </c>
      <c r="AF15">
        <f t="shared" si="13"/>
        <v>0.33100000000000002</v>
      </c>
      <c r="AG15">
        <f t="shared" si="14"/>
        <v>0.46899999999999997</v>
      </c>
      <c r="AH15">
        <f t="shared" si="15"/>
        <v>0.80400000000000005</v>
      </c>
      <c r="AI15">
        <f t="shared" si="16"/>
        <v>0.90600000000000003</v>
      </c>
      <c r="AJ15">
        <f t="shared" si="17"/>
        <v>0.95599999999999996</v>
      </c>
      <c r="AK15">
        <f t="shared" si="18"/>
        <v>0.39500000000000002</v>
      </c>
    </row>
    <row r="16" spans="1:37" x14ac:dyDescent="0.35">
      <c r="A16" s="40" t="s">
        <v>76</v>
      </c>
      <c r="B16" s="40" t="s">
        <v>77</v>
      </c>
      <c r="C16" s="50">
        <f t="shared" si="1"/>
        <v>0.70350000000000001</v>
      </c>
      <c r="D16" s="50">
        <f t="shared" si="2"/>
        <v>0.74849999999999994</v>
      </c>
      <c r="E16" s="50">
        <f t="shared" si="3"/>
        <v>0.74619999999999997</v>
      </c>
      <c r="F16" s="50">
        <f t="shared" si="4"/>
        <v>0.66149999999999998</v>
      </c>
      <c r="H16" s="37"/>
      <c r="I16" s="46">
        <v>0.71599999999999997</v>
      </c>
      <c r="J16" s="39">
        <v>0.78100000000000003</v>
      </c>
      <c r="K16">
        <v>0.50600000000000001</v>
      </c>
      <c r="L16">
        <v>0.76500000000000001</v>
      </c>
      <c r="M16" s="39">
        <v>0.65</v>
      </c>
      <c r="N16" s="39">
        <v>0.70599999999999996</v>
      </c>
      <c r="O16" s="39">
        <v>0.52500000000000002</v>
      </c>
      <c r="P16" s="39"/>
      <c r="Q16" s="39">
        <v>0.71499999999999997</v>
      </c>
      <c r="R16" s="39">
        <v>0.69199999999999995</v>
      </c>
      <c r="S16" s="39">
        <v>0.83799999999999997</v>
      </c>
      <c r="T16" s="39">
        <v>0.88900000000000001</v>
      </c>
      <c r="U16" s="39">
        <v>0.96299999999999997</v>
      </c>
      <c r="V16" s="39">
        <v>0.53499999999999992</v>
      </c>
      <c r="W16" t="s">
        <v>26</v>
      </c>
      <c r="X16">
        <f t="shared" si="5"/>
        <v>0.71599999999999997</v>
      </c>
      <c r="Y16">
        <f t="shared" si="6"/>
        <v>0.78100000000000003</v>
      </c>
      <c r="Z16">
        <f t="shared" si="7"/>
        <v>0.50600000000000001</v>
      </c>
      <c r="AA16">
        <f t="shared" si="8"/>
        <v>0.76500000000000001</v>
      </c>
      <c r="AB16">
        <f t="shared" si="9"/>
        <v>0.65</v>
      </c>
      <c r="AC16">
        <f t="shared" si="10"/>
        <v>0.70599999999999996</v>
      </c>
      <c r="AD16">
        <f t="shared" si="11"/>
        <v>0.52500000000000002</v>
      </c>
      <c r="AE16" t="str">
        <f t="shared" si="12"/>
        <v>..</v>
      </c>
      <c r="AF16">
        <f t="shared" si="13"/>
        <v>0.71499999999999997</v>
      </c>
      <c r="AG16">
        <f t="shared" si="14"/>
        <v>0.69199999999999995</v>
      </c>
      <c r="AH16">
        <f t="shared" si="15"/>
        <v>0.83799999999999997</v>
      </c>
      <c r="AI16">
        <f t="shared" si="16"/>
        <v>0.88900000000000001</v>
      </c>
      <c r="AJ16">
        <f t="shared" si="17"/>
        <v>0.96299999999999997</v>
      </c>
      <c r="AK16">
        <f t="shared" si="18"/>
        <v>0.53499999999999992</v>
      </c>
    </row>
    <row r="17" spans="1:37" x14ac:dyDescent="0.35">
      <c r="A17" s="40" t="s">
        <v>118</v>
      </c>
      <c r="B17" s="40" t="s">
        <v>119</v>
      </c>
      <c r="C17" s="50">
        <f t="shared" si="1"/>
        <v>0.5665</v>
      </c>
      <c r="D17" s="50">
        <f t="shared" si="2"/>
        <v>0.78550000000000009</v>
      </c>
      <c r="E17" s="50">
        <f t="shared" si="3"/>
        <v>0.73960000000000004</v>
      </c>
      <c r="F17" s="50">
        <f t="shared" si="4"/>
        <v>0.53949999999999998</v>
      </c>
      <c r="H17" s="37"/>
      <c r="I17" s="46">
        <v>0.73699999999999999</v>
      </c>
      <c r="J17" s="39">
        <v>0.83400000000000007</v>
      </c>
      <c r="K17">
        <v>0.43</v>
      </c>
      <c r="L17">
        <v>0.69700000000000006</v>
      </c>
      <c r="M17" s="39">
        <v>0.56699999999999995</v>
      </c>
      <c r="N17" s="39">
        <v>0.48299999999999998</v>
      </c>
      <c r="O17" s="39">
        <v>0.41100000000000003</v>
      </c>
      <c r="P17" s="39"/>
      <c r="Q17" s="39">
        <v>0.49199999999999999</v>
      </c>
      <c r="R17" s="39">
        <v>0.64100000000000001</v>
      </c>
      <c r="S17" s="39">
        <v>0.871</v>
      </c>
      <c r="T17" s="39">
        <v>0.92300000000000004</v>
      </c>
      <c r="U17" s="39">
        <v>0.96799999999999997</v>
      </c>
      <c r="V17" s="39">
        <v>0.50600000000000001</v>
      </c>
      <c r="X17">
        <f t="shared" si="5"/>
        <v>0.73699999999999999</v>
      </c>
      <c r="Y17">
        <f t="shared" si="6"/>
        <v>0.83400000000000007</v>
      </c>
      <c r="Z17">
        <f t="shared" si="7"/>
        <v>0.43</v>
      </c>
      <c r="AA17">
        <f t="shared" si="8"/>
        <v>0.69700000000000006</v>
      </c>
      <c r="AB17">
        <f t="shared" si="9"/>
        <v>0.56699999999999995</v>
      </c>
      <c r="AC17">
        <f t="shared" si="10"/>
        <v>0.48299999999999998</v>
      </c>
      <c r="AD17">
        <f t="shared" si="11"/>
        <v>0.41100000000000003</v>
      </c>
      <c r="AE17" t="str">
        <f t="shared" si="12"/>
        <v>..</v>
      </c>
      <c r="AF17">
        <f t="shared" si="13"/>
        <v>0.49199999999999999</v>
      </c>
      <c r="AG17">
        <f t="shared" si="14"/>
        <v>0.64100000000000001</v>
      </c>
      <c r="AH17">
        <f t="shared" si="15"/>
        <v>0.871</v>
      </c>
      <c r="AI17">
        <f t="shared" si="16"/>
        <v>0.92300000000000004</v>
      </c>
      <c r="AJ17">
        <f t="shared" si="17"/>
        <v>0.96799999999999997</v>
      </c>
      <c r="AK17">
        <f t="shared" si="18"/>
        <v>0.50600000000000001</v>
      </c>
    </row>
    <row r="18" spans="1:37" x14ac:dyDescent="0.35">
      <c r="A18" s="40" t="s">
        <v>80</v>
      </c>
      <c r="B18" s="40" t="s">
        <v>81</v>
      </c>
      <c r="C18" s="50">
        <f t="shared" si="1"/>
        <v>0.4995</v>
      </c>
      <c r="D18" s="50">
        <f t="shared" si="2"/>
        <v>0.63800000000000001</v>
      </c>
      <c r="E18" s="50">
        <f t="shared" si="3"/>
        <v>0.72480000000000011</v>
      </c>
      <c r="F18" s="50">
        <f t="shared" si="4"/>
        <v>0.65975000000000006</v>
      </c>
      <c r="H18" s="37"/>
      <c r="I18" s="46">
        <v>0.59399999999999997</v>
      </c>
      <c r="J18" s="39">
        <v>0.68200000000000005</v>
      </c>
      <c r="K18">
        <v>0.42299999999999999</v>
      </c>
      <c r="L18">
        <v>0.73899999999999999</v>
      </c>
      <c r="M18" s="39">
        <v>0.67599999999999993</v>
      </c>
      <c r="N18" s="39">
        <v>0.68399999999999994</v>
      </c>
      <c r="O18" s="39">
        <v>0.54</v>
      </c>
      <c r="P18" s="39"/>
      <c r="Q18" s="39">
        <v>0.41800000000000004</v>
      </c>
      <c r="R18" s="39">
        <v>0.58099999999999996</v>
      </c>
      <c r="S18" s="39">
        <v>0.85</v>
      </c>
      <c r="T18" s="39">
        <v>0.88700000000000001</v>
      </c>
      <c r="U18" s="39">
        <v>0.97399999999999998</v>
      </c>
      <c r="V18" s="39">
        <v>0.49</v>
      </c>
      <c r="X18">
        <f t="shared" si="5"/>
        <v>0.59399999999999997</v>
      </c>
      <c r="Y18">
        <f t="shared" si="6"/>
        <v>0.68200000000000005</v>
      </c>
      <c r="Z18">
        <f t="shared" si="7"/>
        <v>0.42299999999999999</v>
      </c>
      <c r="AA18">
        <f t="shared" si="8"/>
        <v>0.73899999999999999</v>
      </c>
      <c r="AB18">
        <f t="shared" si="9"/>
        <v>0.67599999999999993</v>
      </c>
      <c r="AC18">
        <f t="shared" si="10"/>
        <v>0.68399999999999994</v>
      </c>
      <c r="AD18">
        <f t="shared" si="11"/>
        <v>0.54</v>
      </c>
      <c r="AE18" t="str">
        <f t="shared" si="12"/>
        <v>..</v>
      </c>
      <c r="AF18">
        <f t="shared" si="13"/>
        <v>0.41800000000000004</v>
      </c>
      <c r="AG18">
        <f t="shared" si="14"/>
        <v>0.58099999999999996</v>
      </c>
      <c r="AH18">
        <f t="shared" si="15"/>
        <v>0.85</v>
      </c>
      <c r="AI18">
        <f t="shared" si="16"/>
        <v>0.88700000000000001</v>
      </c>
      <c r="AJ18">
        <f t="shared" si="17"/>
        <v>0.97399999999999998</v>
      </c>
      <c r="AK18">
        <f t="shared" si="18"/>
        <v>0.49</v>
      </c>
    </row>
    <row r="19" spans="1:37" x14ac:dyDescent="0.35">
      <c r="A19" s="40" t="s">
        <v>82</v>
      </c>
      <c r="B19" s="40" t="s">
        <v>83</v>
      </c>
      <c r="C19" s="50">
        <f t="shared" si="1"/>
        <v>0.46799999999999997</v>
      </c>
      <c r="D19" s="50">
        <f t="shared" si="2"/>
        <v>0.50350000000000006</v>
      </c>
      <c r="E19" s="50">
        <f t="shared" si="3"/>
        <v>0.68159999999999998</v>
      </c>
      <c r="F19" s="50">
        <f t="shared" si="4"/>
        <v>0.62150000000000005</v>
      </c>
      <c r="H19" s="37"/>
      <c r="I19" s="46">
        <v>0.44500000000000001</v>
      </c>
      <c r="J19" s="39">
        <v>0.56200000000000006</v>
      </c>
      <c r="K19">
        <v>0.52100000000000002</v>
      </c>
      <c r="L19">
        <v>0.63400000000000001</v>
      </c>
      <c r="M19" s="39">
        <v>0.75900000000000001</v>
      </c>
      <c r="N19" s="39">
        <v>0.56600000000000006</v>
      </c>
      <c r="O19" s="39" t="s">
        <v>23</v>
      </c>
      <c r="P19" s="39"/>
      <c r="Q19" s="39">
        <v>0.43099999999999999</v>
      </c>
      <c r="R19" s="39">
        <v>0.505</v>
      </c>
      <c r="S19" s="39">
        <v>0.624</v>
      </c>
      <c r="T19" s="39">
        <v>0.77200000000000002</v>
      </c>
      <c r="U19" s="39">
        <v>0.93800000000000006</v>
      </c>
      <c r="V19" s="39">
        <v>0.55300000000000005</v>
      </c>
      <c r="X19">
        <f t="shared" si="5"/>
        <v>0.44500000000000001</v>
      </c>
      <c r="Y19">
        <f t="shared" si="6"/>
        <v>0.56200000000000006</v>
      </c>
      <c r="Z19">
        <f t="shared" si="7"/>
        <v>0.52100000000000002</v>
      </c>
      <c r="AA19">
        <f t="shared" si="8"/>
        <v>0.63400000000000001</v>
      </c>
      <c r="AB19">
        <f t="shared" si="9"/>
        <v>0.75900000000000001</v>
      </c>
      <c r="AC19">
        <f t="shared" si="10"/>
        <v>0.56600000000000006</v>
      </c>
      <c r="AD19">
        <f>IF(ISNUMBER(O21)=TRUE,AD$5*(O21-AD$4)/(AD$3-AD$4)+(1-AD$5)*(1-(O21-AD$4)/(AD$3-AD$4)),"..")</f>
        <v>0.52700000000000002</v>
      </c>
      <c r="AE19" t="str">
        <f t="shared" si="12"/>
        <v>..</v>
      </c>
      <c r="AF19">
        <f t="shared" si="13"/>
        <v>0.43099999999999999</v>
      </c>
      <c r="AG19">
        <f t="shared" si="14"/>
        <v>0.505</v>
      </c>
      <c r="AH19">
        <f t="shared" si="15"/>
        <v>0.624</v>
      </c>
      <c r="AI19">
        <f t="shared" si="16"/>
        <v>0.77200000000000002</v>
      </c>
      <c r="AJ19">
        <f t="shared" si="17"/>
        <v>0.93800000000000006</v>
      </c>
      <c r="AK19">
        <f t="shared" si="18"/>
        <v>0.55300000000000005</v>
      </c>
    </row>
    <row r="20" spans="1:37" x14ac:dyDescent="0.35">
      <c r="A20" s="40" t="s">
        <v>90</v>
      </c>
      <c r="B20" s="40" t="s">
        <v>124</v>
      </c>
      <c r="C20" s="50">
        <f t="shared" si="1"/>
        <v>0.30349999999999999</v>
      </c>
      <c r="D20" s="50">
        <f t="shared" si="2"/>
        <v>0.5169999999999999</v>
      </c>
      <c r="E20" s="50">
        <f t="shared" si="3"/>
        <v>0.71060000000000001</v>
      </c>
      <c r="F20" s="50">
        <f t="shared" si="4"/>
        <v>0.78150000000000008</v>
      </c>
      <c r="H20" s="37"/>
      <c r="I20" s="46">
        <v>0.499</v>
      </c>
      <c r="J20" s="39">
        <v>0.53499999999999992</v>
      </c>
      <c r="K20">
        <v>0.36099999999999999</v>
      </c>
      <c r="L20">
        <v>0.82200000000000006</v>
      </c>
      <c r="M20" s="39">
        <v>0.876</v>
      </c>
      <c r="N20" s="39">
        <v>0.88500000000000001</v>
      </c>
      <c r="O20" s="39">
        <v>0.76800000000000002</v>
      </c>
      <c r="P20" s="39"/>
      <c r="Q20" s="39">
        <v>0.253</v>
      </c>
      <c r="R20" s="39">
        <v>0.35399999999999998</v>
      </c>
      <c r="S20" s="39">
        <v>0.88500000000000001</v>
      </c>
      <c r="T20" s="39">
        <v>0.90200000000000002</v>
      </c>
      <c r="U20" s="39">
        <v>0.97699999999999998</v>
      </c>
      <c r="V20" s="39">
        <v>0.42800000000000005</v>
      </c>
      <c r="X20">
        <f t="shared" si="5"/>
        <v>0.499</v>
      </c>
      <c r="Y20">
        <f t="shared" si="6"/>
        <v>0.53499999999999992</v>
      </c>
      <c r="Z20">
        <f t="shared" si="7"/>
        <v>0.36099999999999999</v>
      </c>
      <c r="AA20">
        <f t="shared" si="8"/>
        <v>0.82200000000000006</v>
      </c>
      <c r="AB20">
        <f t="shared" si="9"/>
        <v>0.876</v>
      </c>
      <c r="AC20">
        <f t="shared" si="10"/>
        <v>0.88500000000000001</v>
      </c>
      <c r="AD20">
        <f>IF(ISNUMBER(O22)=TRUE,AD$5*(O22-AD$4)/(AD$3-AD$4)+(1-AD$5)*(1-(O22-AD$4)/(AD$3-AD$4)),"..")</f>
        <v>0.54300000000000004</v>
      </c>
      <c r="AE20" t="str">
        <f t="shared" si="12"/>
        <v>..</v>
      </c>
      <c r="AF20">
        <f t="shared" si="13"/>
        <v>0.253</v>
      </c>
      <c r="AG20">
        <f t="shared" si="14"/>
        <v>0.35399999999999998</v>
      </c>
      <c r="AH20">
        <f t="shared" si="15"/>
        <v>0.88500000000000001</v>
      </c>
      <c r="AI20">
        <f t="shared" si="16"/>
        <v>0.90200000000000002</v>
      </c>
      <c r="AJ20">
        <f t="shared" si="17"/>
        <v>0.97699999999999998</v>
      </c>
      <c r="AK20">
        <f t="shared" si="18"/>
        <v>0.42800000000000005</v>
      </c>
    </row>
    <row r="21" spans="1:37" x14ac:dyDescent="0.35">
      <c r="A21" s="40" t="s">
        <v>126</v>
      </c>
      <c r="B21" s="40" t="s">
        <v>127</v>
      </c>
      <c r="C21" s="50">
        <f t="shared" si="1"/>
        <v>0.6905</v>
      </c>
      <c r="D21" s="50">
        <f t="shared" si="2"/>
        <v>0.84399999999999997</v>
      </c>
      <c r="E21" s="50">
        <f t="shared" si="3"/>
        <v>0.64499999999999991</v>
      </c>
      <c r="F21" s="50">
        <f t="shared" si="4"/>
        <v>0.65549999999999997</v>
      </c>
      <c r="H21" s="37"/>
      <c r="I21" s="46">
        <v>0.75099999999999989</v>
      </c>
      <c r="J21" s="39">
        <v>0.93700000000000006</v>
      </c>
      <c r="K21">
        <v>0.27500000000000002</v>
      </c>
      <c r="L21">
        <v>0.83099999999999996</v>
      </c>
      <c r="M21" s="39">
        <v>0.68100000000000005</v>
      </c>
      <c r="N21" s="39">
        <v>0.67399999999999993</v>
      </c>
      <c r="O21" s="39">
        <v>0.52700000000000002</v>
      </c>
      <c r="P21" s="39"/>
      <c r="Q21" s="39">
        <v>0.55200000000000005</v>
      </c>
      <c r="R21" s="39">
        <v>0.82899999999999996</v>
      </c>
      <c r="S21" s="39">
        <v>0.78899999999999992</v>
      </c>
      <c r="T21" s="39">
        <v>0.84899999999999998</v>
      </c>
      <c r="U21" s="39">
        <v>0.93799999999999994</v>
      </c>
      <c r="V21" s="39">
        <v>0.374</v>
      </c>
      <c r="X21">
        <f t="shared" si="5"/>
        <v>0.75099999999999989</v>
      </c>
      <c r="Y21">
        <f t="shared" si="6"/>
        <v>0.93700000000000006</v>
      </c>
      <c r="Z21">
        <f t="shared" si="7"/>
        <v>0.27500000000000002</v>
      </c>
      <c r="AA21">
        <f t="shared" si="8"/>
        <v>0.83099999999999996</v>
      </c>
      <c r="AB21">
        <f t="shared" si="9"/>
        <v>0.68100000000000005</v>
      </c>
      <c r="AC21">
        <f t="shared" si="10"/>
        <v>0.67399999999999993</v>
      </c>
      <c r="AD21">
        <f>IF(ISNUMBER(O23)=TRUE,AD$5*(O23-AD$4)/(AD$3-AD$4)+(1-AD$5)*(1-(O23-AD$4)/(AD$3-AD$4)),"..")</f>
        <v>0.43600000000000005</v>
      </c>
      <c r="AE21" t="str">
        <f t="shared" si="12"/>
        <v>..</v>
      </c>
      <c r="AF21">
        <f t="shared" si="13"/>
        <v>0.55200000000000005</v>
      </c>
      <c r="AG21">
        <f t="shared" si="14"/>
        <v>0.82899999999999996</v>
      </c>
      <c r="AH21">
        <f t="shared" si="15"/>
        <v>0.78899999999999992</v>
      </c>
      <c r="AI21">
        <f t="shared" si="16"/>
        <v>0.84899999999999998</v>
      </c>
      <c r="AJ21">
        <f t="shared" si="17"/>
        <v>0.93799999999999994</v>
      </c>
      <c r="AK21">
        <f t="shared" si="18"/>
        <v>0.374</v>
      </c>
    </row>
    <row r="22" spans="1:37" x14ac:dyDescent="0.35">
      <c r="A22" s="40" t="s">
        <v>70</v>
      </c>
      <c r="B22" s="40" t="s">
        <v>71</v>
      </c>
      <c r="C22" s="50">
        <f t="shared" si="1"/>
        <v>0.63749999999999996</v>
      </c>
      <c r="D22" s="50">
        <f t="shared" si="2"/>
        <v>0.61899999999999999</v>
      </c>
      <c r="E22" s="50">
        <f t="shared" si="3"/>
        <v>0.76380000000000003</v>
      </c>
      <c r="F22" s="50">
        <f t="shared" si="4"/>
        <v>0.70599999999999996</v>
      </c>
      <c r="H22" s="37"/>
      <c r="I22" s="46">
        <v>0.58800000000000008</v>
      </c>
      <c r="J22" s="39">
        <v>0.65</v>
      </c>
      <c r="K22">
        <v>0.496</v>
      </c>
      <c r="L22">
        <v>0.71199999999999997</v>
      </c>
      <c r="M22" s="39">
        <v>0.72499999999999998</v>
      </c>
      <c r="N22" s="39">
        <v>0.68100000000000005</v>
      </c>
      <c r="O22" s="39">
        <v>0.54300000000000004</v>
      </c>
      <c r="P22" s="39"/>
      <c r="Q22" s="39">
        <v>0.67</v>
      </c>
      <c r="R22" s="39">
        <v>0.60499999999999998</v>
      </c>
      <c r="S22" s="39">
        <v>0.90900000000000003</v>
      </c>
      <c r="T22" s="39">
        <v>0.86099999999999999</v>
      </c>
      <c r="U22" s="39">
        <v>0.96399999999999997</v>
      </c>
      <c r="V22" s="39">
        <v>0.58899999999999997</v>
      </c>
      <c r="X22">
        <f t="shared" si="5"/>
        <v>0.58800000000000008</v>
      </c>
      <c r="Y22">
        <f t="shared" si="6"/>
        <v>0.65</v>
      </c>
      <c r="Z22">
        <f t="shared" si="7"/>
        <v>0.496</v>
      </c>
      <c r="AA22">
        <f t="shared" si="8"/>
        <v>0.71199999999999997</v>
      </c>
      <c r="AB22">
        <f t="shared" si="9"/>
        <v>0.72499999999999998</v>
      </c>
      <c r="AC22">
        <f t="shared" si="10"/>
        <v>0.68100000000000005</v>
      </c>
      <c r="AD22" t="str">
        <f>IF(ISNUMBER(O24)=TRUE,AD$5*(O24-AD$4)/(AD$3-AD$4)+(1-AD$5)*(1-(O24-AD$4)/(AD$3-AD$4)),"..")</f>
        <v>..</v>
      </c>
      <c r="AE22" t="str">
        <f t="shared" si="12"/>
        <v>..</v>
      </c>
      <c r="AF22">
        <f t="shared" si="13"/>
        <v>0.67</v>
      </c>
      <c r="AG22">
        <f t="shared" si="14"/>
        <v>0.60499999999999998</v>
      </c>
      <c r="AH22">
        <f t="shared" si="15"/>
        <v>0.90900000000000003</v>
      </c>
      <c r="AI22">
        <f t="shared" si="16"/>
        <v>0.86099999999999999</v>
      </c>
      <c r="AJ22">
        <f t="shared" si="17"/>
        <v>0.96399999999999997</v>
      </c>
      <c r="AK22">
        <f t="shared" si="18"/>
        <v>0.58899999999999997</v>
      </c>
    </row>
    <row r="23" spans="1:37" x14ac:dyDescent="0.35">
      <c r="A23" s="40" t="s">
        <v>112</v>
      </c>
      <c r="B23" s="40" t="s">
        <v>113</v>
      </c>
      <c r="C23" s="50">
        <f t="shared" si="1"/>
        <v>0.61799999999999999</v>
      </c>
      <c r="D23" s="50">
        <f t="shared" si="2"/>
        <v>0.59499999999999997</v>
      </c>
      <c r="E23" s="50">
        <f t="shared" si="3"/>
        <v>0.81600000000000006</v>
      </c>
      <c r="F23" s="50">
        <f t="shared" si="4"/>
        <v>0.65700000000000003</v>
      </c>
      <c r="H23" s="37"/>
      <c r="I23" s="46">
        <v>0.59399999999999997</v>
      </c>
      <c r="J23" s="39">
        <v>0.59599999999999997</v>
      </c>
      <c r="K23">
        <v>0.70399999999999996</v>
      </c>
      <c r="L23">
        <v>0.73099999999999998</v>
      </c>
      <c r="M23" s="39">
        <v>0.60200000000000009</v>
      </c>
      <c r="N23" s="39">
        <v>0.63800000000000001</v>
      </c>
      <c r="O23" s="39">
        <v>0.43600000000000005</v>
      </c>
      <c r="P23" s="39"/>
      <c r="Q23" s="39">
        <v>0.58099999999999996</v>
      </c>
      <c r="R23" s="39">
        <v>0.65500000000000003</v>
      </c>
      <c r="S23" s="39">
        <v>0.91</v>
      </c>
      <c r="T23" s="39">
        <v>0.84699999999999998</v>
      </c>
      <c r="U23" s="39">
        <v>0.93900000000000006</v>
      </c>
      <c r="V23" s="39">
        <v>0.67999999999999994</v>
      </c>
      <c r="X23">
        <f t="shared" si="5"/>
        <v>0.59399999999999997</v>
      </c>
      <c r="Y23">
        <f t="shared" si="6"/>
        <v>0.59599999999999997</v>
      </c>
      <c r="Z23">
        <f t="shared" si="7"/>
        <v>0.70399999999999996</v>
      </c>
      <c r="AA23">
        <f t="shared" si="8"/>
        <v>0.73099999999999998</v>
      </c>
      <c r="AB23">
        <f t="shared" si="9"/>
        <v>0.60200000000000009</v>
      </c>
      <c r="AC23">
        <f t="shared" si="10"/>
        <v>0.63800000000000001</v>
      </c>
      <c r="AD23" t="str">
        <f>IF(ISNUMBER(O25)=TRUE,AD$5*(O25-AD$4)/(AD$3-AD$4)+(1-AD$5)*(1-(O25-AD$4)/(AD$3-AD$4)),"..")</f>
        <v>..</v>
      </c>
      <c r="AE23" t="str">
        <f t="shared" si="12"/>
        <v>..</v>
      </c>
      <c r="AF23">
        <f t="shared" si="13"/>
        <v>0.58099999999999996</v>
      </c>
      <c r="AG23">
        <f t="shared" si="14"/>
        <v>0.65500000000000003</v>
      </c>
      <c r="AH23">
        <f t="shared" si="15"/>
        <v>0.91</v>
      </c>
      <c r="AI23">
        <f t="shared" si="16"/>
        <v>0.84699999999999998</v>
      </c>
      <c r="AJ23">
        <f t="shared" si="17"/>
        <v>0.93900000000000006</v>
      </c>
      <c r="AK23">
        <f t="shared" si="18"/>
        <v>0.67999999999999994</v>
      </c>
    </row>
    <row r="24" spans="1:37" x14ac:dyDescent="0.35">
      <c r="B24" s="40"/>
      <c r="C24" s="36"/>
      <c r="D24" s="36"/>
      <c r="E24" s="36"/>
      <c r="F24" s="36"/>
      <c r="H24" s="37"/>
      <c r="I24" s="37"/>
      <c r="J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37" x14ac:dyDescent="0.35">
      <c r="A25" s="41"/>
      <c r="B25" s="40"/>
      <c r="C25" s="36"/>
      <c r="D25" s="36"/>
      <c r="E25" s="36"/>
      <c r="F25" s="36"/>
      <c r="H25" s="37"/>
      <c r="I25" s="37"/>
      <c r="J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37" x14ac:dyDescent="0.35">
      <c r="A26" s="41"/>
      <c r="B26" s="40"/>
      <c r="C26" s="36"/>
      <c r="D26" s="36"/>
      <c r="E26" s="36"/>
      <c r="F26" s="36"/>
      <c r="H26" s="37"/>
      <c r="I26" s="37"/>
      <c r="J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37" x14ac:dyDescent="0.35">
      <c r="A27" s="41"/>
      <c r="B27" s="42"/>
      <c r="C27" s="36"/>
      <c r="D27" s="36"/>
      <c r="E27" s="36"/>
      <c r="F27" s="36"/>
      <c r="H27" s="37"/>
      <c r="I27" s="37"/>
      <c r="J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37" x14ac:dyDescent="0.35">
      <c r="A28" s="41"/>
      <c r="B28" s="42"/>
      <c r="C28" s="36"/>
      <c r="D28" s="36"/>
      <c r="E28" s="36"/>
      <c r="F28" s="36"/>
      <c r="J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37" x14ac:dyDescent="0.35">
      <c r="A29" s="41"/>
      <c r="B29" s="42"/>
      <c r="C29" s="36"/>
      <c r="D29" s="36"/>
      <c r="E29" s="36"/>
      <c r="F29" s="36"/>
      <c r="J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37" x14ac:dyDescent="0.35">
      <c r="A30" s="40"/>
      <c r="B30" s="42"/>
      <c r="C30" s="36"/>
      <c r="D30" s="36"/>
      <c r="E30" s="36"/>
      <c r="F30" s="36"/>
      <c r="J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37" x14ac:dyDescent="0.35">
      <c r="A31" s="41"/>
      <c r="B31" s="42"/>
      <c r="C31" s="36"/>
      <c r="D31" s="36"/>
      <c r="E31" s="36"/>
      <c r="F31" s="36"/>
      <c r="J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37" x14ac:dyDescent="0.35">
      <c r="A32" s="41"/>
      <c r="B32" s="42"/>
      <c r="C32" s="36"/>
      <c r="D32" s="36"/>
      <c r="E32" s="36"/>
      <c r="F32" s="36"/>
      <c r="J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x14ac:dyDescent="0.35">
      <c r="A33" s="41"/>
      <c r="B33" s="42"/>
      <c r="C33" s="36"/>
      <c r="D33" s="36"/>
      <c r="E33" s="36"/>
      <c r="F33" s="36"/>
      <c r="J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x14ac:dyDescent="0.35">
      <c r="A34" s="41"/>
      <c r="B34" s="42"/>
      <c r="C34" s="36"/>
      <c r="D34" s="36"/>
      <c r="E34" s="36"/>
      <c r="F34" s="36"/>
      <c r="J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x14ac:dyDescent="0.35">
      <c r="A35" s="41"/>
      <c r="B35" s="42"/>
      <c r="C35" s="36"/>
      <c r="D35" s="36"/>
      <c r="E35" s="36"/>
      <c r="F35" s="36"/>
      <c r="J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x14ac:dyDescent="0.35">
      <c r="A36" s="41"/>
      <c r="B36" s="42"/>
      <c r="C36" s="36"/>
      <c r="D36" s="36"/>
      <c r="E36" s="36"/>
      <c r="F36" s="36"/>
      <c r="J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x14ac:dyDescent="0.35">
      <c r="A37" s="41"/>
      <c r="B37" s="42"/>
      <c r="C37" s="36"/>
      <c r="D37" s="36"/>
      <c r="E37" s="36"/>
      <c r="F37" s="36"/>
      <c r="J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1:22" x14ac:dyDescent="0.35">
      <c r="A38" s="41"/>
      <c r="B38" s="42"/>
      <c r="C38" s="36"/>
      <c r="D38" s="36"/>
      <c r="E38" s="36"/>
      <c r="F38" s="36"/>
      <c r="J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x14ac:dyDescent="0.35">
      <c r="A39" s="41"/>
      <c r="B39" s="42"/>
      <c r="C39" s="36"/>
      <c r="D39" s="36"/>
      <c r="E39" s="36"/>
      <c r="F39" s="36"/>
      <c r="J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x14ac:dyDescent="0.35">
      <c r="A40" s="41"/>
      <c r="B40" s="42"/>
      <c r="C40" s="36"/>
      <c r="D40" s="36"/>
      <c r="E40" s="36"/>
      <c r="F40" s="36"/>
      <c r="J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x14ac:dyDescent="0.35">
      <c r="A41" s="41"/>
      <c r="B41" s="42"/>
      <c r="C41" s="36"/>
      <c r="D41" s="36"/>
      <c r="E41" s="36"/>
      <c r="F41" s="36"/>
      <c r="J41" s="39"/>
      <c r="M41" s="39"/>
      <c r="N41" s="39"/>
      <c r="O41" s="39"/>
      <c r="P41" s="39"/>
      <c r="Q41" s="39"/>
      <c r="R41" s="39"/>
      <c r="S41" s="39"/>
      <c r="T41" s="39"/>
      <c r="U41" s="39"/>
      <c r="V41" s="39"/>
    </row>
    <row r="42" spans="1:22" x14ac:dyDescent="0.35">
      <c r="A42" s="41"/>
      <c r="B42" s="42"/>
      <c r="C42" s="36"/>
      <c r="D42" s="36"/>
      <c r="E42" s="36"/>
      <c r="F42" s="36"/>
      <c r="J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  <row r="43" spans="1:22" x14ac:dyDescent="0.35">
      <c r="A43" s="41"/>
      <c r="B43" s="42"/>
      <c r="C43" s="36"/>
      <c r="D43" s="36"/>
      <c r="E43" s="36"/>
      <c r="F43" s="36"/>
      <c r="J43" s="43"/>
      <c r="K43" s="44"/>
      <c r="L43" s="44"/>
      <c r="M43" s="45"/>
      <c r="O43" s="39"/>
      <c r="P43" s="44"/>
      <c r="Q43" s="44"/>
      <c r="R43" s="44"/>
      <c r="S43" s="44"/>
      <c r="T43" s="44"/>
      <c r="U43" s="44"/>
    </row>
    <row r="44" spans="1:22" x14ac:dyDescent="0.35">
      <c r="A44" s="41"/>
      <c r="B44" s="42"/>
      <c r="C44" s="36"/>
      <c r="D44" s="36"/>
      <c r="E44" s="36"/>
      <c r="F44" s="36"/>
      <c r="J44" s="43"/>
      <c r="K44" s="44"/>
      <c r="L44" s="44"/>
      <c r="M44" s="45"/>
      <c r="O44" s="39"/>
      <c r="P44" s="44"/>
      <c r="Q44" s="44"/>
      <c r="R44" s="44"/>
      <c r="S44" s="44"/>
      <c r="T44" s="44"/>
      <c r="U44" s="44"/>
    </row>
    <row r="45" spans="1:22" x14ac:dyDescent="0.35">
      <c r="A45" s="41"/>
      <c r="B45" s="42"/>
      <c r="C45" s="36"/>
      <c r="D45" s="36"/>
      <c r="E45" s="36"/>
      <c r="F45" s="36"/>
      <c r="J45" s="43"/>
      <c r="K45" s="44"/>
      <c r="L45" s="44"/>
      <c r="M45" s="45"/>
      <c r="O45" s="44"/>
      <c r="P45" s="44"/>
      <c r="Q45" s="44"/>
      <c r="R45" s="44"/>
      <c r="S45" s="44"/>
      <c r="T45" s="44"/>
      <c r="U45" s="44"/>
    </row>
    <row r="46" spans="1:22" x14ac:dyDescent="0.35">
      <c r="A46" s="41"/>
      <c r="B46" s="42"/>
      <c r="C46" s="36"/>
      <c r="D46" s="36"/>
      <c r="E46" s="36"/>
      <c r="F46" s="36"/>
      <c r="J46" s="43"/>
      <c r="K46" s="44"/>
      <c r="L46" s="44"/>
      <c r="M46" s="45"/>
      <c r="O46" s="44"/>
      <c r="P46" s="44"/>
      <c r="Q46" s="44"/>
      <c r="R46" s="44"/>
      <c r="S46" s="44"/>
      <c r="T46" s="44"/>
      <c r="U46" s="44"/>
    </row>
    <row r="47" spans="1:22" x14ac:dyDescent="0.35">
      <c r="A47" s="40"/>
      <c r="B47" s="42"/>
      <c r="C47" s="36"/>
      <c r="D47" s="36"/>
      <c r="E47" s="36"/>
      <c r="F47" s="36"/>
      <c r="J47" s="43"/>
      <c r="K47" s="44"/>
      <c r="L47" s="44"/>
      <c r="M47" s="45"/>
      <c r="O47" s="44"/>
      <c r="P47" s="44"/>
      <c r="Q47" s="44"/>
      <c r="R47" s="44"/>
      <c r="S47" s="44"/>
      <c r="T47" s="44"/>
      <c r="U47" s="44"/>
    </row>
    <row r="48" spans="1:22" x14ac:dyDescent="0.35">
      <c r="A48" s="40"/>
      <c r="B48" s="42"/>
      <c r="C48" s="36"/>
      <c r="D48" s="36"/>
      <c r="E48" s="36"/>
      <c r="F48" s="36"/>
      <c r="J48" s="43"/>
      <c r="K48" s="44"/>
      <c r="L48" s="44"/>
      <c r="M48" s="45"/>
      <c r="O48" s="44"/>
      <c r="P48" s="44"/>
      <c r="Q48" s="44"/>
      <c r="R48" s="44"/>
      <c r="S48" s="44"/>
      <c r="T48" s="44"/>
      <c r="U48" s="44"/>
    </row>
    <row r="49" spans="1:21" x14ac:dyDescent="0.35">
      <c r="A49" s="40"/>
      <c r="B49" s="42"/>
      <c r="C49" s="36"/>
      <c r="D49" s="36"/>
      <c r="E49" s="36"/>
      <c r="F49" s="36"/>
      <c r="J49" s="43"/>
      <c r="K49" s="44"/>
      <c r="L49" s="44"/>
      <c r="M49" s="45"/>
      <c r="O49" s="44"/>
      <c r="P49" s="44"/>
      <c r="Q49" s="44"/>
      <c r="R49" s="44"/>
      <c r="S49" s="44"/>
      <c r="T49" s="44"/>
      <c r="U49" s="44"/>
    </row>
    <row r="50" spans="1:21" x14ac:dyDescent="0.35">
      <c r="A50" s="40"/>
      <c r="B50" s="42"/>
      <c r="C50" s="36"/>
      <c r="D50" s="36"/>
      <c r="E50" s="36"/>
      <c r="F50" s="36"/>
      <c r="J50" s="43"/>
      <c r="K50" s="44"/>
      <c r="L50" s="44"/>
      <c r="M50" s="45"/>
      <c r="O50" s="44"/>
      <c r="P50" s="44"/>
      <c r="Q50" s="44"/>
      <c r="R50" s="44"/>
      <c r="S50" s="44"/>
      <c r="T50" s="44"/>
      <c r="U50" s="44"/>
    </row>
    <row r="51" spans="1:21" x14ac:dyDescent="0.35">
      <c r="A51" s="40"/>
      <c r="B51" s="42"/>
      <c r="C51" s="36"/>
      <c r="D51" s="36"/>
      <c r="E51" s="36"/>
      <c r="F51" s="36"/>
      <c r="J51" s="43"/>
      <c r="K51" s="44"/>
      <c r="L51" s="44"/>
      <c r="M51" s="45"/>
      <c r="O51" s="44"/>
      <c r="P51" s="44"/>
      <c r="Q51" s="44"/>
      <c r="R51" s="44"/>
      <c r="S51" s="44"/>
      <c r="T51" s="44"/>
      <c r="U51" s="44"/>
    </row>
    <row r="52" spans="1:21" x14ac:dyDescent="0.35">
      <c r="A52" s="40"/>
      <c r="B52" s="42"/>
      <c r="C52" s="36"/>
      <c r="D52" s="36"/>
      <c r="E52" s="36"/>
      <c r="F52" s="36"/>
      <c r="J52" s="43"/>
      <c r="K52" s="44"/>
      <c r="L52" s="44"/>
      <c r="M52" s="45"/>
      <c r="O52" s="44"/>
      <c r="P52" s="44"/>
      <c r="Q52" s="44"/>
      <c r="R52" s="44"/>
      <c r="S52" s="44"/>
      <c r="T52" s="44"/>
      <c r="U52" s="44"/>
    </row>
    <row r="53" spans="1:21" x14ac:dyDescent="0.35">
      <c r="A53" s="40"/>
      <c r="B53" s="42"/>
      <c r="C53" s="36"/>
      <c r="D53" s="36"/>
      <c r="E53" s="36"/>
      <c r="F53" s="36"/>
      <c r="J53" s="43"/>
      <c r="K53" s="44"/>
      <c r="L53" s="44"/>
      <c r="M53" s="45"/>
      <c r="O53" s="44"/>
      <c r="P53" s="44"/>
      <c r="Q53" s="44"/>
      <c r="R53" s="44"/>
      <c r="S53" s="44"/>
      <c r="T53" s="44"/>
      <c r="U53" s="44"/>
    </row>
    <row r="54" spans="1:21" x14ac:dyDescent="0.35">
      <c r="A54" s="40"/>
      <c r="B54" s="42"/>
      <c r="C54" s="36"/>
      <c r="D54" s="36"/>
      <c r="E54" s="36"/>
      <c r="F54" s="36"/>
      <c r="J54" s="43"/>
      <c r="K54" s="44"/>
      <c r="L54" s="44"/>
      <c r="M54" s="45"/>
      <c r="O54" s="44"/>
      <c r="P54" s="44"/>
      <c r="Q54" s="44"/>
      <c r="R54" s="44"/>
      <c r="S54" s="44"/>
      <c r="T54" s="44"/>
      <c r="U54" s="44"/>
    </row>
    <row r="55" spans="1:21" x14ac:dyDescent="0.35">
      <c r="A55" s="40"/>
      <c r="B55" s="42"/>
      <c r="C55" s="36"/>
      <c r="D55" s="36"/>
      <c r="E55" s="36"/>
      <c r="F55" s="36"/>
      <c r="J55" s="43"/>
      <c r="K55" s="44"/>
      <c r="L55" s="44"/>
      <c r="M55" s="45"/>
      <c r="O55" s="44"/>
      <c r="P55" s="44"/>
      <c r="Q55" s="44"/>
      <c r="R55" s="44"/>
      <c r="S55" s="44"/>
      <c r="T55" s="44"/>
      <c r="U55" s="44"/>
    </row>
    <row r="56" spans="1:21" x14ac:dyDescent="0.35">
      <c r="A56" s="40"/>
      <c r="B56" s="42"/>
      <c r="C56" s="36"/>
      <c r="D56" s="36"/>
      <c r="E56" s="36"/>
      <c r="F56" s="36"/>
      <c r="J56" s="43"/>
      <c r="K56" s="44"/>
      <c r="L56" s="44"/>
      <c r="M56" s="45"/>
      <c r="O56" s="44"/>
      <c r="P56" s="44"/>
      <c r="Q56" s="44"/>
      <c r="R56" s="44"/>
      <c r="S56" s="44"/>
      <c r="T56" s="44"/>
      <c r="U56" s="44"/>
    </row>
    <row r="57" spans="1:21" x14ac:dyDescent="0.35">
      <c r="B57" s="42"/>
      <c r="C57" s="36"/>
      <c r="D57" s="36"/>
      <c r="E57" s="36"/>
      <c r="F57" s="36"/>
      <c r="J57" s="43"/>
      <c r="K57" s="44"/>
      <c r="L57" s="44"/>
      <c r="M57" s="45"/>
      <c r="O57" s="44"/>
      <c r="P57" s="44"/>
      <c r="Q57" s="44"/>
      <c r="R57" s="44"/>
      <c r="S57" s="44"/>
      <c r="T57" s="44"/>
      <c r="U57" s="44"/>
    </row>
    <row r="58" spans="1:21" x14ac:dyDescent="0.35">
      <c r="B58" s="42"/>
      <c r="C58" s="36"/>
      <c r="D58" s="36"/>
      <c r="E58" s="36"/>
      <c r="F58" s="36"/>
      <c r="J58" s="43"/>
      <c r="K58" s="44"/>
      <c r="L58" s="44"/>
      <c r="M58" s="45"/>
      <c r="O58" s="44"/>
      <c r="P58" s="44"/>
      <c r="Q58" s="44"/>
      <c r="R58" s="44"/>
      <c r="S58" s="44"/>
      <c r="T58" s="44"/>
      <c r="U58" s="44"/>
    </row>
    <row r="59" spans="1:21" x14ac:dyDescent="0.35">
      <c r="B59" s="42"/>
      <c r="C59" s="36"/>
      <c r="D59" s="36"/>
      <c r="E59" s="36"/>
      <c r="F59" s="36"/>
      <c r="J59" s="43"/>
      <c r="K59" s="41"/>
      <c r="L59" s="41"/>
      <c r="M59" s="45"/>
      <c r="O59" s="44"/>
      <c r="P59" s="41"/>
      <c r="Q59" s="41"/>
      <c r="R59" s="41"/>
      <c r="S59" s="41"/>
      <c r="T59" s="41"/>
      <c r="U59" s="41"/>
    </row>
    <row r="60" spans="1:21" x14ac:dyDescent="0.35">
      <c r="C60" s="36"/>
      <c r="D60" s="36"/>
      <c r="E60" s="36"/>
      <c r="F60" s="36"/>
      <c r="O60" s="44"/>
    </row>
    <row r="61" spans="1:21" x14ac:dyDescent="0.35">
      <c r="O61" s="44"/>
    </row>
    <row r="62" spans="1:21" x14ac:dyDescent="0.35">
      <c r="O62" s="41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D135C35F46F242ABD78D63C2151323" ma:contentTypeVersion="12" ma:contentTypeDescription="Create a new document." ma:contentTypeScope="" ma:versionID="9e44134ac81e3447f8f86746ffc1a4b4">
  <xsd:schema xmlns:xsd="http://www.w3.org/2001/XMLSchema" xmlns:xs="http://www.w3.org/2001/XMLSchema" xmlns:p="http://schemas.microsoft.com/office/2006/metadata/properties" xmlns:ns3="0c867391-8214-4b58-86b3-de07547409f9" xmlns:ns4="fddef6a8-5936-4909-96e0-2ad7a6b1720b" targetNamespace="http://schemas.microsoft.com/office/2006/metadata/properties" ma:root="true" ma:fieldsID="f1dba75b2eda569bc260c2cc7101f931" ns3:_="" ns4:_="">
    <xsd:import namespace="0c867391-8214-4b58-86b3-de07547409f9"/>
    <xsd:import namespace="fddef6a8-5936-4909-96e0-2ad7a6b1720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7391-8214-4b58-86b3-de07547409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def6a8-5936-4909-96e0-2ad7a6b17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781519-7390-4635-870F-8418092E56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D37510-7B35-4F94-A0D1-B2F50C3BCA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135D3-F674-4938-A7E4-F72E892F2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7391-8214-4b58-86b3-de07547409f9"/>
    <ds:schemaRef ds:uri="fddef6a8-5936-4909-96e0-2ad7a6b172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WGI2223</vt:lpstr>
      <vt:lpstr>WGI192021</vt:lpstr>
      <vt:lpstr>WGI1718</vt:lpstr>
      <vt:lpstr>WGI1516</vt:lpstr>
      <vt:lpstr>WGI2014</vt:lpstr>
      <vt:lpstr>WGI111213</vt:lpstr>
      <vt:lpstr>WGI080910</vt:lpstr>
      <vt:lpstr>WGI050607</vt:lpstr>
      <vt:lpstr>WGI020304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2012-04-18T15:27:30Z</dcterms:created>
  <dcterms:modified xsi:type="dcterms:W3CDTF">2024-08-21T13:35:13Z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0x01010000D135C35F46F242ABD78D63C2151323</vt:lpwstr>
  </property>
</Properties>
</file>